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bookViews>
    <workbookView xWindow="396" yWindow="396" windowWidth="21636" windowHeight="14856"/>
  </bookViews>
  <sheets>
    <sheet name="Lessons learned" sheetId="1" r:id="rId1"/>
    <sheet name="Category" sheetId="2" r:id="rId2"/>
  </sheets>
  <definedNames>
    <definedName name="_xlnm._FilterDatabase" localSheetId="1" hidden="1">Category!$A$1:$D$27</definedName>
    <definedName name="_xlnm._FilterDatabase" localSheetId="0" hidden="1">'Lessons learned'!$B$1:$H$179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7" i="2" l="1"/>
  <c r="E26" i="2"/>
  <c r="E25" i="2"/>
  <c r="E24" i="2"/>
  <c r="E23" i="2"/>
  <c r="E22" i="2"/>
  <c r="E21" i="2"/>
  <c r="E20" i="2"/>
  <c r="E19" i="2"/>
  <c r="E18" i="2"/>
  <c r="E17" i="2"/>
  <c r="E16" i="2"/>
  <c r="E15" i="2"/>
  <c r="E14" i="2"/>
  <c r="E13" i="2"/>
  <c r="E12" i="2"/>
  <c r="E11" i="2"/>
  <c r="E10" i="2"/>
  <c r="E9" i="2"/>
  <c r="E8" i="2"/>
  <c r="E7" i="2"/>
  <c r="E6" i="2"/>
  <c r="E5" i="2"/>
  <c r="E4" i="2"/>
  <c r="E3" i="2"/>
  <c r="E2" i="2"/>
  <c r="B186" i="1"/>
  <c r="A186" i="1"/>
  <c r="B185" i="1"/>
  <c r="A185" i="1"/>
  <c r="B184" i="1"/>
  <c r="A184" i="1"/>
  <c r="B183" i="1"/>
  <c r="A183" i="1"/>
  <c r="B182" i="1"/>
  <c r="A182" i="1"/>
  <c r="B181" i="1"/>
  <c r="A181" i="1"/>
  <c r="B180" i="1"/>
  <c r="A180" i="1"/>
  <c r="B179" i="1"/>
  <c r="A179" i="1"/>
  <c r="B178" i="1"/>
  <c r="A178" i="1"/>
  <c r="B177" i="1"/>
  <c r="A177" i="1"/>
  <c r="B176" i="1"/>
  <c r="A176" i="1"/>
  <c r="B175" i="1"/>
  <c r="A175" i="1"/>
  <c r="B174" i="1"/>
  <c r="A174" i="1"/>
  <c r="B173" i="1"/>
  <c r="A173" i="1"/>
  <c r="B172" i="1"/>
  <c r="A172" i="1"/>
  <c r="B171" i="1"/>
  <c r="A171" i="1"/>
  <c r="B170" i="1"/>
  <c r="A170" i="1"/>
  <c r="B169" i="1"/>
  <c r="A169" i="1"/>
  <c r="B168" i="1"/>
  <c r="A168" i="1"/>
  <c r="B167" i="1"/>
  <c r="A167" i="1"/>
  <c r="B166" i="1"/>
  <c r="A166" i="1"/>
  <c r="B165" i="1"/>
  <c r="A165" i="1"/>
  <c r="B164" i="1"/>
  <c r="A164" i="1"/>
  <c r="B163" i="1"/>
  <c r="A163" i="1"/>
  <c r="B162" i="1"/>
  <c r="A162" i="1"/>
  <c r="B161" i="1"/>
  <c r="A161" i="1"/>
  <c r="B160" i="1"/>
  <c r="A160" i="1"/>
  <c r="B159" i="1"/>
  <c r="A159" i="1"/>
  <c r="B158" i="1"/>
  <c r="A158" i="1"/>
  <c r="B157" i="1"/>
  <c r="A157" i="1"/>
  <c r="B156" i="1"/>
  <c r="A156" i="1"/>
  <c r="B155" i="1"/>
  <c r="A155" i="1"/>
  <c r="B154" i="1"/>
  <c r="A154" i="1"/>
  <c r="B153" i="1"/>
  <c r="A153" i="1"/>
  <c r="B152" i="1"/>
  <c r="A152" i="1"/>
  <c r="B151" i="1"/>
  <c r="A151" i="1"/>
  <c r="B150" i="1"/>
  <c r="A150" i="1"/>
  <c r="B149" i="1"/>
  <c r="A149" i="1"/>
  <c r="B148" i="1"/>
  <c r="A148" i="1"/>
  <c r="B147" i="1"/>
  <c r="A147" i="1"/>
  <c r="B146" i="1"/>
  <c r="A146" i="1"/>
  <c r="B145" i="1"/>
  <c r="A145" i="1"/>
  <c r="B144" i="1"/>
  <c r="A144" i="1"/>
  <c r="B143" i="1"/>
  <c r="A143" i="1"/>
  <c r="B142" i="1"/>
  <c r="A142" i="1"/>
  <c r="B141" i="1"/>
  <c r="A141" i="1"/>
  <c r="B140" i="1"/>
  <c r="A140" i="1"/>
  <c r="B139" i="1"/>
  <c r="A139" i="1"/>
  <c r="B138" i="1"/>
  <c r="A138" i="1"/>
  <c r="B137" i="1"/>
  <c r="A137" i="1"/>
  <c r="B136" i="1"/>
  <c r="A136" i="1"/>
  <c r="B135" i="1"/>
  <c r="A135" i="1"/>
  <c r="B134" i="1"/>
  <c r="A134" i="1"/>
  <c r="B133" i="1"/>
  <c r="A133" i="1"/>
  <c r="B132" i="1"/>
  <c r="A132" i="1"/>
  <c r="B131" i="1"/>
  <c r="A131" i="1"/>
  <c r="B130" i="1"/>
  <c r="A130" i="1"/>
  <c r="B129" i="1"/>
  <c r="A129" i="1"/>
  <c r="B128" i="1"/>
  <c r="A128" i="1"/>
  <c r="B127" i="1"/>
  <c r="A127" i="1"/>
  <c r="B126" i="1"/>
  <c r="A126" i="1"/>
  <c r="B125" i="1"/>
  <c r="A125" i="1"/>
  <c r="B124" i="1"/>
  <c r="A124" i="1"/>
  <c r="B123" i="1"/>
  <c r="A123" i="1"/>
  <c r="B122" i="1"/>
  <c r="A122" i="1"/>
  <c r="B121" i="1"/>
  <c r="A121" i="1"/>
  <c r="B120" i="1"/>
  <c r="A120" i="1"/>
  <c r="B119" i="1"/>
  <c r="A119" i="1"/>
  <c r="B118" i="1"/>
  <c r="A118" i="1"/>
  <c r="B117" i="1"/>
  <c r="A117" i="1"/>
  <c r="B116" i="1"/>
  <c r="A116" i="1"/>
  <c r="B115" i="1"/>
  <c r="A115" i="1"/>
  <c r="B114" i="1"/>
  <c r="A114" i="1"/>
  <c r="B113" i="1"/>
  <c r="A113" i="1"/>
  <c r="B112" i="1"/>
  <c r="A112" i="1"/>
  <c r="B111" i="1"/>
  <c r="A111" i="1"/>
  <c r="B110" i="1"/>
  <c r="A110" i="1"/>
  <c r="B109" i="1"/>
  <c r="A109" i="1"/>
  <c r="B108" i="1"/>
  <c r="A108" i="1"/>
  <c r="B107" i="1"/>
  <c r="A107" i="1"/>
  <c r="B106" i="1"/>
  <c r="A106" i="1"/>
  <c r="B105" i="1"/>
  <c r="A105" i="1"/>
  <c r="B104" i="1"/>
  <c r="A104" i="1"/>
  <c r="B103" i="1"/>
  <c r="A103" i="1"/>
  <c r="B102" i="1"/>
  <c r="A102" i="1"/>
  <c r="B101" i="1"/>
  <c r="A101" i="1"/>
  <c r="B100" i="1"/>
  <c r="A100" i="1"/>
  <c r="B99" i="1"/>
  <c r="A99" i="1"/>
  <c r="B98" i="1"/>
  <c r="A98" i="1"/>
  <c r="B97" i="1"/>
  <c r="A97" i="1"/>
  <c r="B96" i="1"/>
  <c r="A96" i="1"/>
  <c r="B95" i="1"/>
  <c r="A95" i="1"/>
  <c r="B94" i="1"/>
  <c r="A94" i="1"/>
  <c r="B93" i="1"/>
  <c r="A93" i="1"/>
  <c r="B92" i="1"/>
  <c r="A92" i="1"/>
  <c r="B91" i="1"/>
  <c r="A91" i="1"/>
  <c r="B90" i="1"/>
  <c r="A90" i="1"/>
  <c r="B89" i="1"/>
  <c r="A89" i="1"/>
  <c r="B88" i="1"/>
  <c r="A88" i="1"/>
  <c r="B87" i="1"/>
  <c r="A87" i="1"/>
  <c r="B86" i="1"/>
  <c r="A86" i="1"/>
  <c r="B85" i="1"/>
  <c r="A85" i="1"/>
  <c r="B84" i="1"/>
  <c r="A84" i="1"/>
  <c r="B83" i="1"/>
  <c r="A83" i="1"/>
  <c r="B82" i="1"/>
  <c r="A82" i="1"/>
  <c r="B81" i="1"/>
  <c r="A81" i="1"/>
  <c r="B80" i="1"/>
  <c r="A80" i="1"/>
  <c r="B79" i="1"/>
  <c r="A79" i="1"/>
  <c r="B78" i="1"/>
  <c r="A78" i="1"/>
  <c r="B77" i="1"/>
  <c r="A77" i="1"/>
  <c r="B76" i="1"/>
  <c r="A76" i="1"/>
  <c r="B75" i="1"/>
  <c r="A75" i="1"/>
  <c r="B74" i="1"/>
  <c r="A74" i="1"/>
  <c r="B73" i="1"/>
  <c r="A73" i="1"/>
  <c r="B72" i="1"/>
  <c r="A72" i="1"/>
  <c r="B71" i="1"/>
  <c r="A71" i="1"/>
  <c r="B70" i="1"/>
  <c r="A70" i="1"/>
  <c r="B69" i="1"/>
  <c r="A69" i="1"/>
  <c r="B68" i="1"/>
  <c r="A68" i="1"/>
  <c r="B67" i="1"/>
  <c r="A67" i="1"/>
  <c r="B66" i="1"/>
  <c r="A66" i="1"/>
  <c r="B65" i="1"/>
  <c r="A65" i="1"/>
  <c r="B64" i="1"/>
  <c r="A64" i="1"/>
  <c r="B63" i="1"/>
  <c r="A63" i="1"/>
  <c r="B62" i="1"/>
  <c r="A62" i="1"/>
  <c r="B61" i="1"/>
  <c r="A61" i="1"/>
  <c r="B60" i="1"/>
  <c r="A60" i="1"/>
  <c r="B59" i="1"/>
  <c r="A59" i="1"/>
  <c r="B58" i="1"/>
  <c r="A58" i="1"/>
  <c r="B57" i="1"/>
  <c r="A57" i="1"/>
  <c r="B56" i="1"/>
  <c r="A56" i="1"/>
  <c r="B55" i="1"/>
  <c r="A55" i="1"/>
  <c r="B54" i="1"/>
  <c r="A54" i="1"/>
  <c r="B53" i="1"/>
  <c r="A53" i="1"/>
  <c r="B52" i="1"/>
  <c r="A52" i="1"/>
  <c r="B51" i="1"/>
  <c r="A51" i="1"/>
  <c r="B50" i="1"/>
  <c r="A50" i="1"/>
  <c r="B49" i="1"/>
  <c r="A49" i="1"/>
  <c r="B48" i="1"/>
  <c r="A48" i="1"/>
  <c r="B47" i="1"/>
  <c r="A47" i="1"/>
  <c r="B46" i="1"/>
  <c r="A46" i="1"/>
  <c r="B45" i="1"/>
  <c r="A45" i="1"/>
  <c r="B44" i="1"/>
  <c r="A44" i="1"/>
  <c r="B43" i="1"/>
  <c r="A43" i="1"/>
  <c r="B42" i="1"/>
  <c r="A42" i="1"/>
  <c r="B41" i="1"/>
  <c r="A41" i="1"/>
  <c r="B40" i="1"/>
  <c r="A40" i="1"/>
  <c r="B39" i="1"/>
  <c r="A39" i="1"/>
  <c r="B38" i="1"/>
  <c r="A38" i="1"/>
  <c r="B37" i="1"/>
  <c r="A37" i="1"/>
  <c r="B36" i="1"/>
  <c r="A36" i="1"/>
  <c r="B35" i="1"/>
  <c r="A35" i="1"/>
  <c r="B34" i="1"/>
  <c r="A34" i="1"/>
  <c r="B33" i="1"/>
  <c r="A33" i="1"/>
  <c r="B32" i="1"/>
  <c r="A32" i="1"/>
  <c r="B31" i="1"/>
  <c r="A31" i="1"/>
  <c r="B30" i="1"/>
  <c r="A30" i="1"/>
  <c r="B29" i="1"/>
  <c r="A29" i="1"/>
  <c r="B28" i="1"/>
  <c r="A28" i="1"/>
  <c r="B27" i="1"/>
  <c r="A27" i="1"/>
  <c r="B26" i="1"/>
  <c r="A26" i="1"/>
  <c r="B25" i="1"/>
  <c r="A25" i="1"/>
  <c r="B24" i="1"/>
  <c r="A24" i="1"/>
  <c r="B23" i="1"/>
  <c r="A23" i="1"/>
  <c r="B22" i="1"/>
  <c r="A22" i="1"/>
  <c r="B21" i="1"/>
  <c r="A21" i="1"/>
  <c r="B20" i="1"/>
  <c r="A20" i="1"/>
  <c r="B19" i="1"/>
  <c r="A19" i="1"/>
  <c r="B18" i="1"/>
  <c r="A18" i="1"/>
  <c r="B17" i="1"/>
  <c r="A17" i="1"/>
  <c r="B16" i="1"/>
  <c r="A16" i="1"/>
  <c r="B15" i="1"/>
  <c r="A15" i="1"/>
  <c r="B14" i="1"/>
  <c r="A14" i="1"/>
  <c r="B13" i="1"/>
  <c r="A13" i="1"/>
  <c r="B12" i="1"/>
  <c r="A12" i="1"/>
  <c r="B11" i="1"/>
  <c r="A11" i="1"/>
  <c r="B10" i="1"/>
  <c r="A10" i="1"/>
  <c r="B9" i="1"/>
  <c r="A9" i="1"/>
  <c r="B8" i="1"/>
  <c r="A8" i="1"/>
  <c r="B7" i="1"/>
  <c r="A7" i="1"/>
  <c r="B6" i="1"/>
  <c r="A6" i="1"/>
  <c r="B5" i="1"/>
  <c r="A5" i="1"/>
  <c r="B4" i="1"/>
  <c r="A4" i="1"/>
  <c r="B3" i="1"/>
  <c r="A3" i="1"/>
  <c r="B2" i="1"/>
  <c r="F27" i="2" s="1"/>
  <c r="A2" i="1"/>
  <c r="F4" i="2" l="1"/>
  <c r="F8" i="2"/>
  <c r="F12" i="2"/>
  <c r="F16" i="2"/>
  <c r="F20" i="2"/>
  <c r="F24" i="2"/>
  <c r="F5" i="2"/>
  <c r="F9" i="2"/>
  <c r="F13" i="2"/>
  <c r="F17" i="2"/>
  <c r="F21" i="2"/>
  <c r="F25" i="2"/>
  <c r="F2" i="2"/>
  <c r="F6" i="2"/>
  <c r="F10" i="2"/>
  <c r="F14" i="2"/>
  <c r="F18" i="2"/>
  <c r="F22" i="2"/>
  <c r="F26" i="2"/>
  <c r="F3" i="2"/>
  <c r="F7" i="2"/>
  <c r="F11" i="2"/>
  <c r="F15" i="2"/>
  <c r="F19" i="2"/>
  <c r="F23" i="2"/>
</calcChain>
</file>

<file path=xl/sharedStrings.xml><?xml version="1.0" encoding="utf-8"?>
<sst xmlns="http://schemas.openxmlformats.org/spreadsheetml/2006/main" count="1184" uniqueCount="681">
  <si>
    <t>Recommendation</t>
  </si>
  <si>
    <t>Best practice or problem</t>
  </si>
  <si>
    <t>Event</t>
  </si>
  <si>
    <t>Cause</t>
  </si>
  <si>
    <t>Effect</t>
  </si>
  <si>
    <t>2019 PFA study</t>
  </si>
  <si>
    <t>Many survey respondents exited the survey prematurely</t>
  </si>
  <si>
    <t xml:space="preserve">Poor survey design
</t>
  </si>
  <si>
    <t>Problem</t>
  </si>
  <si>
    <t>Not fully known</t>
  </si>
  <si>
    <t>To increase survey participation</t>
  </si>
  <si>
    <t>Survey was circulated through multiple channels (emails to contact points and through the SPS committee) and the survey itself was made available through survey monkey</t>
  </si>
  <si>
    <t>Frame error cannot be excluded -- some countries had multiple responses and contact information was missing for most survey respondents so the identities of survey respondents cannot be confirmed</t>
  </si>
  <si>
    <t>- Collect data through the IPP. Only Official Contact Points or IPP editors will be able to fill in the survey and the identity of respondents will be known</t>
  </si>
  <si>
    <t>Mismatch between the question and the response</t>
  </si>
  <si>
    <t>Some respondents may not have understood all of the questions, e.g. because of the phrasing of the question or the language of the respondent</t>
  </si>
  <si>
    <t>Major factor</t>
  </si>
  <si>
    <t>Maintain current oversight structure.</t>
  </si>
  <si>
    <t>Recruit subject matter experts to address specific topics</t>
  </si>
  <si>
    <t>It is important that this ability is retained.</t>
  </si>
  <si>
    <t>Very little is known about usage of IRSS studies outside of the context of the CPM and its subsidiary bodies.</t>
  </si>
  <si>
    <t>Data collection</t>
  </si>
  <si>
    <t>Survey design</t>
  </si>
  <si>
    <t>Vision</t>
  </si>
  <si>
    <t>Objectives</t>
  </si>
  <si>
    <t>Shared vision has not been identified and reflected</t>
  </si>
  <si>
    <t xml:space="preserve">Misunderstanding about what the IRSS should do and no shared vision of what can be achieved going forward. Lack of buy-in from the IPPC Community as a whole. IRSS perceived as ad hoc. </t>
  </si>
  <si>
    <t>- Baseline funding needed 
- Consultation with donor(s) to ensure that project funding is secured in a timely fashion</t>
  </si>
  <si>
    <t>Outputs</t>
  </si>
  <si>
    <t>Management</t>
  </si>
  <si>
    <t>Survey Dissemination</t>
  </si>
  <si>
    <t>Participation</t>
  </si>
  <si>
    <t>Reference, e.g. feedback in a report, from the Secretariat, from a study author, from the IC Sub-group on IRSS</t>
  </si>
  <si>
    <t>Observation</t>
  </si>
  <si>
    <t>Reports of IRSS studies</t>
  </si>
  <si>
    <t>Relatively high sampling margin of error. Because of the low rates of responses to the surveys, the views presented by the survey reports may be incomplete.</t>
  </si>
  <si>
    <t>Outreach</t>
  </si>
  <si>
    <t>Data on reach of IRSS studies is not published</t>
  </si>
  <si>
    <t>Altmetrics and data for other measures on reach are not collected?</t>
  </si>
  <si>
    <t>- To facilitate measurement of the use and dissemination of IRSS reports and other IPPC publications across the internet, consider adding altmetric tools such as the Plum Analytics “PlumX metrics” widget to the IPP. This would allow for monitoring citations (including policy citations), usage, captures, mentions, and social media “buzz” related to IRSS outputs.
- Other possible tools to measure success: web statistics from Google analytics (to be measured monthly) and the number of people signed up to newsletter
- Build monitoring of publications' reach into the communications strategy / IRSS framework</t>
  </si>
  <si>
    <t>Potential biases in the survey responses</t>
  </si>
  <si>
    <t>Nonresponse bias</t>
  </si>
  <si>
    <t>The likelihood of responding to surveys may have systematically related to how the potential respondent would have answered the survey, e.g. NPPOs who would have given a positive self-assessment may have been more likely to respond (though the reverse could also have been true if NPPOs with technical assistance needs considered  that they had more of a stake in having their views heard)</t>
  </si>
  <si>
    <t>Survey reports</t>
  </si>
  <si>
    <t>acquiescence bias</t>
  </si>
  <si>
    <t>Acquiescence bias (tendency for respondents to select a positive response option) cannot be ruled out</t>
  </si>
  <si>
    <t>The IRSS gives everybody, from both developed and developing countries, the chance to give their feedback.</t>
  </si>
  <si>
    <t>Gives value to the process</t>
  </si>
  <si>
    <t>Best practice</t>
  </si>
  <si>
    <t>IC</t>
  </si>
  <si>
    <t>Studies can be carried out quickly or over a longer period of time</t>
  </si>
  <si>
    <t>Ability to produce quick results is an advantage</t>
  </si>
  <si>
    <t>Flexibility?</t>
  </si>
  <si>
    <t>Objectives are not clear.</t>
  </si>
  <si>
    <t>IRSS has evolved over time, e.g. changes in the IPPC, changes to IRSS oversight and processes, staff turnover, responses to lessons learned</t>
  </si>
  <si>
    <t>IRSS factsheet, other documents on the IPP</t>
  </si>
  <si>
    <t>Technical support</t>
  </si>
  <si>
    <t>With the formation of the IC and its Sub-group on IRSS, oversight of the IRSS shifted to the IC Sub-group on IRSS.</t>
  </si>
  <si>
    <t>IC Sub-group on IRSS has membership from the Bureau, IC, SC and Regional Plant Protection Organizations and support from each of the units in the IPPC Secretariat</t>
  </si>
  <si>
    <t>Low response rate to most questionnaires and many calls</t>
  </si>
  <si>
    <t>Lessons learned are not captured so mistakes repeated and best practices are not institutionalized. It also makes it more difficult to on-board new staff to the IRSS</t>
  </si>
  <si>
    <t>Lessons learned are not retained in a central place</t>
  </si>
  <si>
    <t>Surveys and questionnaires are the main tool for data collection</t>
  </si>
  <si>
    <t xml:space="preserve">Study findings are limited to the data provided through surveys. Other potentially relevant information sources are overlooked. There is a lack of triangulation with other data sources. </t>
  </si>
  <si>
    <t>Heavy reliance on surveys</t>
  </si>
  <si>
    <t>Study reports, study authors</t>
  </si>
  <si>
    <t xml:space="preserve">Lots of different people have been involved in the IRSS - in its oversight, management, technical support. For much of the work of the IRSS, outside expertise is needed so the people involved will continue to change. </t>
  </si>
  <si>
    <t>IRSS processes and outputs have been inconsistent.</t>
  </si>
  <si>
    <t>Insufficient contextual information provided when surveys are disseminated</t>
  </si>
  <si>
    <t>For some surveys it seems that consent was not obtained for the use of the data</t>
  </si>
  <si>
    <t>Explicit information on how the data will be used was not provided</t>
  </si>
  <si>
    <t>This may be of concern to some potential respondents given that some of surveys’ questions make ask for sensitive information (e.g. trade sensitive data). This may lead to a lower response rate.</t>
  </si>
  <si>
    <t>The may go against privacy policies / data usage policies</t>
  </si>
  <si>
    <t>Communications</t>
  </si>
  <si>
    <t>Survey instruments in survey reports</t>
  </si>
  <si>
    <t>The intent of the survey may be unclear leading to lower response rate.</t>
  </si>
  <si>
    <t>Provide adequate contextual information. Potentially create a template for the types of information which should be communicated when a survey is distributed.</t>
  </si>
  <si>
    <t>When something is perceived to be a "good" thing,  there is a tendency to respond positively. If an NPPO highly values the IPPC and ISPMs in general, responses to question which ask for ratings, for example, may be skewed.</t>
  </si>
  <si>
    <t>Survey instruments usually are not available in languages other than English</t>
  </si>
  <si>
    <t>Some IRSS report have not been of high quality</t>
  </si>
  <si>
    <t xml:space="preserve">Little overlap between survey respondents' NPPOs and NPPOs responding to a survey </t>
  </si>
  <si>
    <t>Baseline data may not be sufficient for measuring an event's impact</t>
  </si>
  <si>
    <t xml:space="preserve">- For future assessments of the impact of events such as International Symposia, it is recommended to tie baseline data collection more directly to the event itself, for example including it as part of the event registration process or collecting baseline data during the event itself. Surveys could be part of the registration process or action plans could be an output of the event.
- Other aspects of events which could be assessed for events could be content alignment, event success, and impactful takeaways </t>
  </si>
  <si>
    <t>The IPPC's M&amp;E framework / pillars should be described. Examples of some possible pillars are as follows:
- Monitoring against the work plan: Continuous monitoring of activities and outputs against set targets 
- Performance management: Assessment of the efficiency and performance of programme implementation 
- Implementation review: Review the extent to which contracting parties and their NPPOs implement the IPPC and its standards and to identify ways to support improved implementation
- Evaluation of the IPPC: Data and stories relating to outcomes, impact, causality
- Foresight
The IRSS could be the lead on some of these pillars, e.g. implementation review, evaluation and foresight.</t>
  </si>
  <si>
    <t>Duplication and confusion.</t>
  </si>
  <si>
    <t>Most of the survey respondents exited the survey without providing any information on who they were. Some countries had multiple responses.</t>
  </si>
  <si>
    <t>Although efforts were taken to ensure that responses were received from the NPPOs, frame error (when there is a mismatch between the sampling frame and the true target population) cannot be ruled out</t>
  </si>
  <si>
    <t>Administer surveys through the IPP to NPPO contact points and IPP editors. 
Alternatively, collect identifying information at the beginning of the survey.</t>
  </si>
  <si>
    <t>One NPPO provided feedback that the question on the helpfulness of the resources should have included options for “Not relevant” and “Not known"</t>
  </si>
  <si>
    <t>Close-ended questions</t>
  </si>
  <si>
    <t>In the absence of options, there should be a low level of confidence in the findings for questions of this type.</t>
  </si>
  <si>
    <t>- Surveys should be designed by experts
- Surveys should be tested (neutrally and realistically). Following testing, they should be revised based on feedback before dissemination</t>
  </si>
  <si>
    <t>Stakeholders with an interest in the findings of IRSS studies may not be aware of them which then limits the potential impact of the studies.</t>
  </si>
  <si>
    <t>Communications on IRSS studies are largely limited to the internal IPPC Community</t>
  </si>
  <si>
    <t>Engagement with stakeholder groups beyond the internal IPPC Community and some external partners is limited</t>
  </si>
  <si>
    <t>Data collection through surveys has largely focussed on the internal IPPC Community (NPPOs and RPPOs)</t>
  </si>
  <si>
    <t>The views of stakeholders with an interest in the topic of the IRSS study may not be adequately taken on board which may reduce the relevance, credibility, usefulness, impartiality, etc of the findings</t>
  </si>
  <si>
    <t>In the planning stages for IRSS studies, stakeholder analyses should be conducted and the study planning should include consideration of how to gather information on / from all relevant stakeholder groups.
One of the key principles of the IRSS could be directed at encouraging outreach or engagement</t>
  </si>
  <si>
    <t>#</t>
  </si>
  <si>
    <t>Not everyone in the IPPC Community knows what the IRSS is for.</t>
  </si>
  <si>
    <t>Many IRSS studies tackle highly technical issues.</t>
  </si>
  <si>
    <t>Some high quality reports have been produced on highly technical subjects.</t>
  </si>
  <si>
    <t>Specialists engaged to address topics like emerging issues</t>
  </si>
  <si>
    <t>Translate surveys into FAO languages</t>
  </si>
  <si>
    <t>Feedback in Triennial Review Reports</t>
  </si>
  <si>
    <t>Data collection not targeted</t>
  </si>
  <si>
    <t>Social Desirability &amp; Conformity bias</t>
  </si>
  <si>
    <t>Survey was posted on survey monkey and it was disseminated through the IPP and other channels (WTO SPS Committee)</t>
  </si>
  <si>
    <t>Social desirability and conformity biases may lead to an overly rosy assessment of the situation.</t>
  </si>
  <si>
    <t>Without this information is difficult to follow the IRSS activities</t>
  </si>
  <si>
    <t>Not all IRSS documents are available in a single place on the IPP</t>
  </si>
  <si>
    <t>Structured record keeping on the IPP including work plans, calls, TORs, survey instruments and collected data. 
Include "Transparency" on the list of key guiding principles</t>
  </si>
  <si>
    <t>Explicit information on how data will be used should be provided
This could be explained in SOPs for survey design</t>
  </si>
  <si>
    <t>Process for obtaining consent to use data needs to be included in the survey dissemination
This could be explained in SOPs for survey design</t>
  </si>
  <si>
    <t>IRSS webpage (http://irss.ipp.int) no longer functioning</t>
  </si>
  <si>
    <t>Changes to IPP</t>
  </si>
  <si>
    <t>Indicators are needed at impact, outcome and output levels</t>
  </si>
  <si>
    <t>IPPC Community does not have a shared understanding of what a successful IRSS looks like</t>
  </si>
  <si>
    <t>Indicators set at the level of the project</t>
  </si>
  <si>
    <t>There are no shared objective measures of whether or not the IRSS has been successful, efficient or effective</t>
  </si>
  <si>
    <t>Improved record keeping</t>
  </si>
  <si>
    <t>Difficult to follow what the IRSS has done, is doing, etc</t>
  </si>
  <si>
    <t>IRSS study findings may not be representative of the full IPPC Community.</t>
  </si>
  <si>
    <t>Change management</t>
  </si>
  <si>
    <t xml:space="preserve">The IRSS was first conceptualized over ten year ago as a system to verify compliance with the IPPC and to gauge uptake of the ISPMs. Under the IRSS, identified gaps in implementation were to be addressed through an assistance based and facilitative approach. The IRSS programme adopted by the CPM listed three main components: an implementation review system to monitor implementation of the IPPC and ISPMs, an implementation support system to establish an IPPC Help Desk, and an implementation review response to summarise the activities and findings of the other two components and to propose appropriate action plans.  Much of the IRSS documentation still lists these three components but in practice some of these components may no longer be relevant. </t>
  </si>
  <si>
    <t>At the ends of project cycles, activities have at times been put on hold until funding became available [to be confirmed]</t>
  </si>
  <si>
    <t>CPM reports, other reports</t>
  </si>
  <si>
    <t>Funding has not always been sufficient to cover priorities</t>
  </si>
  <si>
    <t>Identified priorities are not addressed in a timely fashion</t>
  </si>
  <si>
    <t>The IRSS pre-dates the IPPC's work on M&amp;E. At times oversight of activities related to the IRSS and to M&amp;E have overlapped whereas at other times they have been independent.</t>
  </si>
  <si>
    <t>Cause category</t>
  </si>
  <si>
    <t xml:space="preserve">Cyclical funding
</t>
  </si>
  <si>
    <t>Inadequate resource mobilization</t>
  </si>
  <si>
    <t>Reports of the CPM, IC and IC Sub-group on IRSS</t>
  </si>
  <si>
    <t>IC Sub-group on IRSS ensures that the activities of the IRSS are well-integrated into the overall IPPC work programme. The IRSS will be more transparent, responsive and robust as it goes forward.</t>
  </si>
  <si>
    <t>- Include "Impartial" on the list of "key principles"
- Explore the possibility of data collection through secondary sources, where appropriate
- Explore other forms of direct data collection: focus group discussion, key informant interviews
- Consider tying data collection to event registration, as relevant</t>
  </si>
  <si>
    <t>- Include "Impartial" on the list of "key principles"
- Try to collect secondary data, e.g. through policy analysis, PCE data
- Conduct survey in association with a relevant event, e.g. prior to a related symposium
- Consider seeking feedback from NPPOs to find out more information, perhaps through channels such as the TC-RPPOs</t>
  </si>
  <si>
    <t xml:space="preserve"> - Include "Impartial" on the list of "key principles"
- Do not over-rely on ratings / likert scale type questions. Ask open-ended questions or questions which encourage critical views.</t>
  </si>
  <si>
    <t>IPP</t>
  </si>
  <si>
    <t>IRSS Survey reports</t>
  </si>
  <si>
    <t>It is important that this ability is retained at all stages. 
The current oversight structure allows for feedback on strategies, plans, draft documents, etc.
Include "Stakeholder input is solicited and incorporated" in the list of key principles</t>
  </si>
  <si>
    <t>IRSS survey reports and survey data</t>
  </si>
  <si>
    <t>The response rate to surveys tends to be low. On average, 56 NPPOs responded to the surveys on implementation of ISPMs (minimum = 28 NPPOs, maximum = 106 NPPOs). 14% of Contracting Parties have never responded to an IRSS survey. Only one NPPO has responded to all IRSS surveys.</t>
  </si>
  <si>
    <t>Not fully known but it may be due to multiple factors, e.g. length of surveys, unwillingness to share potentially sensitive information</t>
  </si>
  <si>
    <t xml:space="preserve">Lots of different people have been involved in oversight, management, technical support, etc of the IRSS. It is likely that outside expertise will continue to be needed so the people involved in the IRSS will also continue to change. </t>
  </si>
  <si>
    <t>Include "Independence" in the list of Key Principles</t>
  </si>
  <si>
    <t>The list of topics, work plan and meeting reports of the IC Sub-group on IRSS are made available on the IPP.</t>
  </si>
  <si>
    <t xml:space="preserve">The transition of oversight of the IRSS to the IC Sub-group on IRSS has led to formal processed for adding items to the IRSS work programme and reporting. </t>
  </si>
  <si>
    <t>It is possible to follow the delivery of the IRSS work plan over time. Decision-making is transparent.</t>
  </si>
  <si>
    <t>- Include "Transparency" in the list of Key Principles
- Continue the practice of publishing meeting reports and updating the list of topics on an ongoing basis.</t>
  </si>
  <si>
    <t xml:space="preserve">IRSS activities are driven by the overall IRSS work plan which is well-documented, with appropriate structure. </t>
  </si>
  <si>
    <t xml:space="preserve">While the work plan itself is not very detailed, new items which are added to the list of topics are accompanied by proposals and TORs are developed with appropriate levels of detail. </t>
  </si>
  <si>
    <t xml:space="preserve">The transition of oversight of the IRSS to the IC Sub-group on IRSS has led to formal processed for adding items to the IRSS work programme. </t>
  </si>
  <si>
    <t>This practice should be retained and the documents should be made available on the IPP.</t>
  </si>
  <si>
    <t>The direction of the IRSS is clear. Resources needed and expected outputs are now predictable.</t>
  </si>
  <si>
    <t>The thread between calls for topics, the work programme, study TORs, study data, study reports and study outcomes is difficult to trace</t>
  </si>
  <si>
    <t>IRSS work planning and the IRSS project cycle are not in-sync</t>
  </si>
  <si>
    <t>IRSS project indicators may not be fully relevant for measuring performance</t>
  </si>
  <si>
    <t>Performance measures (projects indicators) were set independently, before the current work plan was put in place by the IC Sub-group on IRSS.</t>
  </si>
  <si>
    <t>Project documents</t>
  </si>
  <si>
    <t>Under the current process, the objectives and scope of IRSS studies should be clearly defined. This will help to ensure that outputs match expectations.</t>
  </si>
  <si>
    <t>IRSS outputs are not always delivered in a timely fashion?</t>
  </si>
  <si>
    <t xml:space="preserve">Are there bottle necks due to the revision process? Missing deadlines? </t>
  </si>
  <si>
    <t xml:space="preserve">Where are the delays and why are they caused?
Are expected timeframes realistic?
Have sufficient resources been budgeted?
Are the TORs sufficient?
Is communication adequate?
Is the revision process efficient?
Is the publication process efficient?
</t>
  </si>
  <si>
    <t>When IRSS studies are published with a delay, this may diminish their impact / relevance / ..?</t>
  </si>
  <si>
    <t>Revisions</t>
  </si>
  <si>
    <t>Revisions are time consuming. Reviewers may assume that points which they have not addressed may be addressed by another reviewer.</t>
  </si>
  <si>
    <t>Feedback on drafts may not always be comprehensive.</t>
  </si>
  <si>
    <t xml:space="preserve">Performance should be measured relative to metrics. IRSS indicators should ideally be set by the IC Cub-group on IRSS at outcome, output and activity levels. They should be relevant to the IRSS objectives and the work plan. </t>
  </si>
  <si>
    <t>- This practice should be retained and the documents should be made available on the IPP.
- Include "Based on set terms of reference with defined objectives and scope" on the list of key principles</t>
  </si>
  <si>
    <t>CPM solicited for funding support and contributions sought through donor relations</t>
  </si>
  <si>
    <t>In initial discussions on the IRSS, the SBDS had some ideas for funding the Secretariat support to the IRSS:
- financial and in-kind contribution
- joint support / financing by FAO, the WB and the STDF
- prepare a proposal for CPM</t>
  </si>
  <si>
    <t>Baseline funding for Secretariat support is needed to ensure continuity of the IRSS, but project funds are also needed to cover priorities which have been identified above the baseline</t>
  </si>
  <si>
    <t>Mission creep
Members have requested that existing core IPPC activities should not be presented as part of the IRSS.</t>
  </si>
  <si>
    <t>In the early stages of the IRSS, it operated on a project basis with little input from the IPPC Community at large.</t>
  </si>
  <si>
    <t>No per cause category</t>
  </si>
  <si>
    <t>No. per major factor</t>
  </si>
  <si>
    <t>IC Sub-group on IRSS requested more reporting on an ongoing basis and a common approach to communicate on all IRSS activities.</t>
  </si>
  <si>
    <t>General lack of awareness of the IRSS, its activities, outputs and outcomes</t>
  </si>
  <si>
    <t>Staff turnover? led to gaps in reporting on the IRSS. For example, there were no reports on the IRSS at several recent CPMs or in the Annual Reports</t>
  </si>
  <si>
    <t>CPM reports, IPPC annual reports, IPP news</t>
  </si>
  <si>
    <t>Consider adapting and applying a systematic approach for change management, e.g. Kotter’s 8 Step Change Model
1. Increase the urgency for change.
2. Build a team dedicated to change.
3. Create the vision for change.
4. Communicate the need for change.
5. Empower staff with the ability to change.
6. Create short term goals.
7. Stay persistent.
8. Make the change permanent.</t>
  </si>
  <si>
    <t>Changes to the IRSS have largely been driven by requests (by the CPM, its oversight bodies) or by changes in the overall organisation of the IPPC Secretariat</t>
  </si>
  <si>
    <t>While certain aspects of the IRSS have improved considerably, e.g. in terms of transparency and oversight, those changes have largely been reactive.</t>
  </si>
  <si>
    <t>The IRSS lacks a vision for change and a systematic approach for deploying change</t>
  </si>
  <si>
    <t>Standardisation of survey instruments</t>
  </si>
  <si>
    <t>Standardizing surveys may help with branding the IRSS</t>
  </si>
  <si>
    <t>Survey instruments have been developed by various people over a number of years</t>
  </si>
  <si>
    <t>The style and presentation of IRSS surveys has changed considerably over the years.</t>
  </si>
  <si>
    <t xml:space="preserve">Overall quality of documents may be uneven.
</t>
  </si>
  <si>
    <t>Some study reports do not work well as stand alone documents for audiences who are not familiar with the IRSS and the IPPC. The background information, methods, key results, discussion on implications of the findings and recommendations for next steps are not always well developed. This diminishes the potential impact of those studies and limits the potential audience.
High quality, standardised reports will help to build the IRSS brand.</t>
  </si>
  <si>
    <t>IPPC Secretariat, IC, IC Sub-group on IRSS, other stakeholders</t>
  </si>
  <si>
    <t>There needs to be a clear message of what the IRSS is for.
A vision statement is needed.</t>
  </si>
  <si>
    <t>It is important to incorporate activities into a work plan and to allocate budgets, including a minimum (baseline) budget and a budget to cover the cost of implementing activities.</t>
  </si>
  <si>
    <t>Funds and staff resources are inadequate to deliver activities on the work plan</t>
  </si>
  <si>
    <t>Work plan not fully budgeted</t>
  </si>
  <si>
    <t>Not all activities can be delivered in a timely fashion</t>
  </si>
  <si>
    <t>The IRSS process is democratic</t>
  </si>
  <si>
    <t>There is no set schedule for delivery of outputs.</t>
  </si>
  <si>
    <t xml:space="preserve">While consultants may be working towards deadlines, the time required for all of the steps of the studies from recruitment to drafting, revision, final editing, approval, and final publication may vary and are hard to predict.
</t>
  </si>
  <si>
    <t>Efficiency is difficult to assess and outputs are not predictable.</t>
  </si>
  <si>
    <t>Build capacity within the IPPC Secretariat to carry out systematic, repeated implementation review activities such as general surveys, baseline data collection and longitudinal surveys</t>
  </si>
  <si>
    <t>Ability to cross-compare findings across years has been limited.</t>
  </si>
  <si>
    <t xml:space="preserve">Surveys which were to be repeated over time were designed without input from survey design specialists
</t>
  </si>
  <si>
    <t xml:space="preserve">The IPPC has not consistently had access to survey design expertise.
</t>
  </si>
  <si>
    <t>- Several NPPOs which maintain PFAs prematurely exited the survey
- Contact information was not collected for many of the responding NPPOs
- Responses from the perspective of the importing country were only collected for a subset of NPPOs, potentially excluding some NPPOs</t>
  </si>
  <si>
    <t>- SOPs
- Test surveys before administering them</t>
  </si>
  <si>
    <t>IRSS outputs provide useful guidance on implementation work. They can also contribute to the development of CPM recommendations (e.g. as with the CPM recommendations on e-commerce and aquatic plants), ISPMs (e.g. ISPM 6 (Surveillance)), and the setting of priorities by the CPM and subsidiary bodies.</t>
  </si>
  <si>
    <t>IPPC Community is provided with actionable information for improved decision-making</t>
  </si>
  <si>
    <t>The IC has recognised the information provided by the IRSS outputs as one of the key benefits of the IRSS</t>
  </si>
  <si>
    <t>Findings of some IRSS studies are considered to be highly credible.</t>
  </si>
  <si>
    <t>- Include "Credible" on the list of key principles
- For technical topics which require literature review or policy analysis, recruit subject matter experts.
- For each IRSS report, include an overview of the topic in the background section and a discussion of findings in the available literature in the conclusions section (including survey reports)</t>
  </si>
  <si>
    <t>The credibility of IRSS studies may depend on the expertise and independence of the study authors and the degree of transparency of the reporting process.  This is particularly true when the IRSS study is evaluating implementation of the IPPC and ISPMs.</t>
  </si>
  <si>
    <t>Subject matter experts have produced many of the more in-depth IRSS study reports</t>
  </si>
  <si>
    <t>Because of staff turnover and periods with limited reporting there is limited institutional memory</t>
  </si>
  <si>
    <t>While IRSS outputs are tied to some significant outcomes (inclusion in the Strategic Framework, revision of standards, adoption of recommendations, etc.), the impact of the IRSS studies has not been assessed systematically</t>
  </si>
  <si>
    <t>Objective measurement of the impact of the IRSS and its contributions is not possible.
Assessment of benefits is anecdotal</t>
  </si>
  <si>
    <t>In the planning stages for IRSS studies, stakeholder analyses should be conducted and communication plans should be made to ensure that study findings are systematically disseminated to all target audiences.
One of the key principles of the IRSS could be directed at encouraging outreach or engagement</t>
  </si>
  <si>
    <t>Analyse how long each of the steps have been for recent IRSS studies, look for ways to improve efficiency, and where efficiency cannot be improved, build that time into the schedule.</t>
  </si>
  <si>
    <t>Survey designer / manager may not have considered sensitivities related to data collection</t>
  </si>
  <si>
    <t>Survey designer / manager may not have considered this sensitives related to data collection</t>
  </si>
  <si>
    <t>Different authors had different expectations of the requirements for reporting?
Studies were carried out rapidly? 
Time and / or resources were not sufficient for revisions and formatting?</t>
  </si>
  <si>
    <t>The log frame for the IRSS is not closely tied to its current objectives and work plan?
Data on the impact of the IRSS has not been collected?
The impact of the IRSS has not been evaluated?</t>
  </si>
  <si>
    <t>- Monitoring, evaluation and learning should be built into new programmes. Discrete programmes should be periodically evaluated at appropriate intervals. Programme evaluation should gauge the impact of various contributions, including that of the IRSS
- The IRSS should also have its own measures for gauging impact (as well as other typical considerations of evaluations such as efficacy and efficiency)</t>
  </si>
  <si>
    <t>Several survey deadlines have had to be extended</t>
  </si>
  <si>
    <t>Response rates were low</t>
  </si>
  <si>
    <t>Outputs have been delayed</t>
  </si>
  <si>
    <t>- Provide more time for NPPOs to respond
- Seek alternative data sources</t>
  </si>
  <si>
    <t>In the first cycle of the IRSS, NPPOs provided feedback that they were receiving too many surveys in close succession</t>
  </si>
  <si>
    <t xml:space="preserve">Surveys are staggered </t>
  </si>
  <si>
    <t>NPPOs are not overwhelmed</t>
  </si>
  <si>
    <t>This best practice should be retained</t>
  </si>
  <si>
    <t>The potential response rate is higher.</t>
  </si>
  <si>
    <t>Surveys reach more NPPO Contact Points</t>
  </si>
  <si>
    <t>Less contact information for NPPO Contact Points is out-of-date or missing</t>
  </si>
  <si>
    <t>IPPC Secretariat, IPP</t>
  </si>
  <si>
    <t>CPM reports and papers</t>
  </si>
  <si>
    <t xml:space="preserve">This practice should be retained </t>
  </si>
  <si>
    <t>Feedback was provided highlighting the need to liase with subsidiary bodies for New Topic Selection</t>
  </si>
  <si>
    <t>A formal process developed for submission of proposals for new topics and consultation on these proposals</t>
  </si>
  <si>
    <t>Feedback and consultation allows for a tranparent and robust work planning process</t>
  </si>
  <si>
    <t>Reporting documents from the first cycle highlighted a need for better coordination with other units / core activities.
How do things stand now? Any comments on best practices or problems?</t>
  </si>
  <si>
    <t>IRSS surveys and outputs are often only available in English</t>
  </si>
  <si>
    <t>Funding gap for translation costs</t>
  </si>
  <si>
    <t>This may limit engagemet</t>
  </si>
  <si>
    <t>Include translation costs in budgets</t>
  </si>
  <si>
    <t>In the first cycle of the IRSS, a need was identified for an external advisory group with a range of technical expertise on monitoring implementation and impact to comment on details of the IRSS over time.
How is evaluation being addressed by the IPPC? My feeling is that it would be better to plan to be in the position to carry out evaluations but not necessarily to have a standing M&amp;E advisory group...</t>
  </si>
  <si>
    <t>- Include "Useful" on the list of key principles. Information should be valuable to those providing and collecting it.
- Focus the list of IRSS objectives on areas where benefits have been recognised</t>
  </si>
  <si>
    <t>- Existing core IPPC activities presented as part of the IRSS
- In the first cycle of the IRSS, the Bureau felt  there was a need to think about what exactly falls under the IRSS
- In the second cycle of the IRSS, the EU encouraged  the  Secretariat  to  build  on  the  programme  and  to  apply  resources  for  closer  integration  with implementation activities</t>
  </si>
  <si>
    <t>- Possible misinterpretations of survey questions and language barriers may have affected the validity and quality of responses.
- Low response rate.</t>
  </si>
  <si>
    <t>PCE data and trade data is highly sensitive and its use is up to the discretion of individual Contracting Parties</t>
  </si>
  <si>
    <t xml:space="preserve">Sensitive data such as PCE data is not divulged sufficiently enough to ensure a substantial sample size of data. </t>
  </si>
  <si>
    <t>- Do not overly rely on questions which use rating systems</t>
  </si>
  <si>
    <t>The first Triennial review group identified difficulties in the collection of data related to costs</t>
  </si>
  <si>
    <t>Lulls in activity.</t>
  </si>
  <si>
    <t>Funding has been made available to support the IRSS on a project basis for three project cycles.
IRSS financed through extra-budgetary contributions and if not received in future years the value of the identification phase of the IRSS may be lost.</t>
  </si>
  <si>
    <t>1st Triennial Review Group</t>
  </si>
  <si>
    <t>- Linkages to other IPPC core activities need to be defined in IRSS framework.
- What an IRSS activity / output is needs to be defined. 
- The IRSS framework should include a section with definitions and concepts.
- Representation of other IPPC Secretariat Units in the oversight of the IRSS helps to alleviate issues but could also lead to blurred boundaries on who does what.
- Include "Independence" in the list of Key Principles
- The  process of producing IRSS studies should  be  impartial  and  independent  in  its  function  from  the processes concerned with the standard setting, implementation facilitation or other core activities
- The IRSS, in turn, should not be involved in the activities that fall under the remit of the other units except to deliver outputs identified on the list of topics
- Where groups have remits which overlap with those of the IRSS, then there may be a need to consider delegating certain tasks (e.g. data collection on implementation challenges) to the IRSS
- The CPM should consider if all activities with regard to Article XX should be modeled after the IRSS structure - identification first and then targeted assistance (recommendation from 1st TRG)</t>
  </si>
  <si>
    <t>Some Contracting Parties expressed concern regarding the IRSS’s outputs and clear and measurable work plans, as well as transparency of its work</t>
  </si>
  <si>
    <t>The Bureau also that the IRSS needs a proactive and goal focused annual work plan</t>
  </si>
  <si>
    <t>Formal process for adding topics to the work plan established</t>
  </si>
  <si>
    <t>Retain this best practice and refine as needed</t>
  </si>
  <si>
    <t>- Overlaps identified with other parts of the IPPC work programme 
- Some members proposed that the IRSS should be a factual monitoring activity whereas training in the use of the IPP to meet reporting obligations should be covered under capacity building activities
- Noted that reviewing implementation difficulties was a task for the SC and therefore the IRSS should bring these difficulties to the attention of the SC
- The Bureau further indicated that the IRSS was not purely an IC project, as there were elements of research thatwould inform standard setting, and that it was a project critical to the entire IPPC.
- The Bureau further indicated that the IRSS has an important functionality to assist matters, such as analytics, to support decision-making and to provide information on the best ways toaddress some issues.</t>
  </si>
  <si>
    <t>Suggestion that minimally processed data (e.g. identities of the responding NPPOs could be hidden so that NPPOs are able to respond freely) should be archived in a data repository. This would be helpful for benchmarking and use in future assessments.</t>
  </si>
  <si>
    <t>Implementation and Capacity Development Committee (Virtual Meeting No 7)</t>
  </si>
  <si>
    <t>The importance of having regular General Surveys has been highlighted. 
There is also recognition of the need to improve the surveys.</t>
  </si>
  <si>
    <t xml:space="preserve">Analysis of the two IPPC General Surveys conducted to date (in 2016 and 2018). </t>
  </si>
  <si>
    <t>Problems with the survey design were identified.</t>
  </si>
  <si>
    <t>- Quality standards are needed to ensure high quality reports. 
- Develop general SOPs / instructions for authors for IRSS reports to ensure a certain level of standardisation in reporting. 
- Include "Clear reporting according to quality standards" as one of the key principles of the IRSS
- Consider developing a checklist or other tools for reviewers so that provision of feedback can be streamlined and targeted.</t>
  </si>
  <si>
    <t>The IC has noted the importance of having clear terms of reference for items in the IRSS work plan</t>
  </si>
  <si>
    <t>The IC was asked for input on aspects of the IRSS needing improvement</t>
  </si>
  <si>
    <t>The IC noted the importance of having sufficient human resources to do the work.</t>
  </si>
  <si>
    <t>high turnover of NPPO staff and contracting party representatives to CPM and IPPC Regional Workshops</t>
  </si>
  <si>
    <t>Not everyone in the IPPC Community is aware of the IRSS</t>
  </si>
  <si>
    <t>The importance of the IRSS is not recognised.</t>
  </si>
  <si>
    <t>Budgeting</t>
  </si>
  <si>
    <t>It could perhaps be renamed to give It a more meaningful title that reflects its scope and that everyone can readily understand</t>
  </si>
  <si>
    <t>a logo could perhaps be developed, associated with the new title.</t>
  </si>
  <si>
    <t>Contracting parties and funders do not necessarily understand what the IRSS is</t>
  </si>
  <si>
    <t>The name of the IRSS is unclear</t>
  </si>
  <si>
    <t>Confusion about what the IRSS is and does</t>
  </si>
  <si>
    <t>Webinars are a fast way to report such results and allow reactions to be captured.</t>
  </si>
  <si>
    <t>Organise webinars to launch the publication of IRSS studies and surveys</t>
  </si>
  <si>
    <t xml:space="preserve">More webinars taking place </t>
  </si>
  <si>
    <t>Successful webinar held to launch a recent IRSS study</t>
  </si>
  <si>
    <t xml:space="preserve">The IRSS should help with the implementation of the IPPC Strategic Framework (2020-2030) and the ability to measure progress on its implementation. </t>
  </si>
  <si>
    <t>New IPPC Strategic Framework recently adopted</t>
  </si>
  <si>
    <t>The IRSS should be in the position to provide input into the selection and monitoring of indicators for the IPPC Strategic Framework's 2020-2030 Development Agenda Items</t>
  </si>
  <si>
    <t>Progress towards implementation can be measured.</t>
  </si>
  <si>
    <t>It is difficult to decide which topic should be addressed first</t>
  </si>
  <si>
    <t>IC feedback</t>
  </si>
  <si>
    <t xml:space="preserve">This will need more sustainable funding. </t>
  </si>
  <si>
    <t>An IRSS which is embedded in existing procedures will need sustained funding</t>
  </si>
  <si>
    <t xml:space="preserve">- Monitoring of implementation will be a regular part of activities.
- It will help support the development and implementation of standards and related activities by contracting parties: 
-- By providing a means of engaging with contracting parties, it will help CPM bodies learn about the needs and practices of contracting parties, and help to identify the challenges that hinder implementation by contracting parties. 
-- By providing information on what went well and what can be improved, it will allow the success or otherwise of activities to be tracked, which will help inform future improvements to the standards and how they are implemented. 
- It will allow continued improvement of surveys and terms of reference for studies in the short, medium and long term. A well-designed tool can help in setting long-term measures. 
- It will contribute to the visibility of information for contracting parties, including common messages that can be communicated via IPPC Regional Workshops. 
- It will facilitate calls for topics and the prioritization of topics. </t>
  </si>
  <si>
    <t xml:space="preserve">Value of embedding the IRSS as a tool for the CPM and the IPPC Secretariat recognised
</t>
  </si>
  <si>
    <t>Monitoring of implementation will be a regular part of activities.</t>
  </si>
  <si>
    <t>It is important to assign priorities to activities. There are multiple topics with have been assigned the same priority category.</t>
  </si>
  <si>
    <t>- To help secure donors, It may be useful to identify countries that are interested in certain activities.
- The Multi-Donor Trust Fund might also play a role in financing IRSS activities.
- A review of the findings of previous surveys may help identify relevant stakeholders and interested donors who can Fund particular activities.
- Funding for prioritized topics could be sought by looking for interested donors and convincing them of the benefits, also highlighting the links to the IPPC.</t>
  </si>
  <si>
    <t>Tools</t>
  </si>
  <si>
    <t xml:space="preserve"> If foresight is to be included in the IRRS, it would be helpful to have tools that the IRSS Sub-group could use to evaluate the feasibility, adaptability and economic significance of proposals that are submitted. </t>
  </si>
  <si>
    <t>Foresight should be one of the functions of the IRSS</t>
  </si>
  <si>
    <t>Tools for foresight are lacking</t>
  </si>
  <si>
    <t>Foresight cannot be carried out effectively</t>
  </si>
  <si>
    <t xml:space="preserve">- Build baseline funding into the budget
- a fixed portion of the Secretariat budget could perhaps be reserved for IRSS activities, together with a fixed staff member, plus a variable portion for specific IRSS topics.
- Develop mini-resource mobilization strategy (e.g. identify a diverse array of possible donors and their interests, develop targeted advocacy materials) to attract donor support for newly identified priorities
- Whenever the IPPC resource mobilization strategy is updated, consider including the IRSS in it?
</t>
  </si>
  <si>
    <t xml:space="preserve">Consider distinguishing which topics are more important within priority categories. </t>
  </si>
  <si>
    <t>Subject matter experts are recruited as consultants or through Letters of Agreement / service agreements</t>
  </si>
  <si>
    <t>Free lancers are recruited or organisations are recruited</t>
  </si>
  <si>
    <t>- Analysis of the two IPPC General Surveys conducted to date (in 2016 and 2018) should inform the continued improvement of surveys and support activities. 
- SOPs for survey design and reporting should be developed
- Lessons learned should be recorded on an ongoing basis
- Lessons learned should be applied to improve the survey design for the third IPPC General survey</t>
  </si>
  <si>
    <t>Concerns about the use of the data could potentially be addressed by development of a data policy which would be explained on the IPP and through links in survey instruments</t>
  </si>
  <si>
    <t xml:space="preserve">The survey collect potentially trade sensitive data. </t>
  </si>
  <si>
    <t>Should there be more assurances that the data will be anonymous?</t>
  </si>
  <si>
    <t>NPPOs may be reluctant to share data</t>
  </si>
  <si>
    <t>Low response rate</t>
  </si>
  <si>
    <t>- Survey responses do not provide useable information
- The objectives of the IRSS study are not met and the information which was sought is not obtained.</t>
  </si>
  <si>
    <t>- Include "Relevant" on the list of "key principles"
- The use of well-defined TORs, survey testing and subsequent revision should help to alleviate this issue.
- Consider contracting survey enumerators (or using FAO networks in the regions) to carry out a set number of randomly selected key informant interviews (e.g. to reduce the margin of error to 3% or 5%). If the process is well managed, good numbers of KIIs can be carried out in a short space of time and they can potentially elicit more information than through a survey alone. Enumerators can help to ensure that questions are understood.</t>
  </si>
  <si>
    <t>Helps to build a recognizable IRSS brand</t>
  </si>
  <si>
    <t>- Consider developing an open data policy (with sensitive data protected as appropriate)
- Record keeping (e.g. a centralised list of calls, TORs, studies, survey instruments, survey data, survey reports) could be helpful</t>
  </si>
  <si>
    <t>Lots of background information is not available</t>
  </si>
  <si>
    <t>It is not easy to understand the work plan, the background, etc.</t>
  </si>
  <si>
    <t>The reach of studies should be maximized by targeting interested external stakeholders</t>
  </si>
  <si>
    <t>The reach of IRSS studies is largely limited to the internal IPPC community.</t>
  </si>
  <si>
    <t xml:space="preserve">The IPPC Community has been the target of most communications
</t>
  </si>
  <si>
    <t>The impact of studies is reduced.</t>
  </si>
  <si>
    <t>- There is a continuing need to communicate the importance of IRSS studies and surveys.
- a good way to promote the IRSS would be to develop a “Frequently Asked Questions”, including the question of what we would lose as a community if the IRSS was no longer available.</t>
  </si>
  <si>
    <t>No logo</t>
  </si>
  <si>
    <t xml:space="preserve">- Surveys should benefit the whole of the IPPC community and should help in both developing standards and in their implementation by contracting parties. Participation in surveys needs to be improved
- Provide more contextual information when surveys are circulated
- Include "Representative of the whole IPPC Community and other stakeholders, as relevant" on the list of key principle
- Provide assurances about how the data will be used
- Test surveys before administering them
- Give NPPOs adequate time to fill in the surveys
- Tie survey distribution to events or incentives
- Explore alternate data sources as appropriate, e.g. data from the published literature, policy analysis, anonymized PCE data,  input from IPPC Regional Workshops
- Consider  contacting a representative percentage of randomly selected countries from each region for direct data collection through key informant interviews. The number of countries interviewed could be set such that the margin of sampling error is reduced. Training enumerators could help to ensure that sufficient KIIs are carried out in a standardised and objective fashion.
- Engage with RPPOs and FAO Regional and Sub-regional Offices for support with data collection
- Explore different approaches for improving the response rate with the aim of getting the margin of error below 3% and to ensure that the sample is broadly representative of the contracting parties. For example, short surveys could be administered to all Contracting Parties and enumerators could contact NPPOs for key informant interviews with a random selection of NPPOs from each region. Key informant interviews could be limited in duration but would potentially help to reduce the number of skipped questions, address challenges related to language and understanding of the questions, etc. </t>
  </si>
  <si>
    <t xml:space="preserve"> There is a need to attract subject matter experts who can conduct research and produce reports that are of publication quality. Some subject matter experts who are employed by universities, governments or other organisation may be excluded from taking on consultancies outside of their normal employment.</t>
  </si>
  <si>
    <t>Relationship to IPPC's overall M&amp;E strategy / framework is unclear.  There seems to be overlapping remits, e.g. for case studies, reporting data</t>
  </si>
  <si>
    <t>SUPPORT TO THE INTERNATIONAL PLANT PROTECTION CONVENTION (IPPC) IMPLEMENTATION REVIEW AND SUPPORT SYSTEM (IRSS) PROGRAMME OF WORK -Terminal Report - PROJECT FINDINGS AND RECOMMENDATIONS - Report prepared for the Government of Switzerland by the Food and Agriculture Organization of the United Nations</t>
  </si>
  <si>
    <t>Benefits of the project were observed. For instance, when the value of the study on diversion for intended use was noted.</t>
  </si>
  <si>
    <t>These sessions were not envisaged as part of the plan and the resources available were insufficient to implement the requests. It was therefore necessary to communicate the deliverables and the limitations of the project to concerned stakeholders.</t>
  </si>
  <si>
    <t>Ideally, these requests would have been handed over to a team within the IPPC that is charged with resource implementation (perhaps in the form of a concept note explaining the background and the need). The need identified by the request could be matched against donors previously known funding priorities (assuming these have been developed) or matched to donor calls as they are published.</t>
  </si>
  <si>
    <t>Clear and concise language is important</t>
  </si>
  <si>
    <t>Interview</t>
  </si>
  <si>
    <t>Survey questions were convoluted</t>
  </si>
  <si>
    <t>Some general survey questions were hard to respond to because they were not easily understood</t>
  </si>
  <si>
    <t>Survey respondents may not respond or may not answer the intended question</t>
  </si>
  <si>
    <t>Integration</t>
  </si>
  <si>
    <t>IC updated on the IC Sub-group on IRSS</t>
  </si>
  <si>
    <t>Sub-group lead presents to the IC</t>
  </si>
  <si>
    <t>The IC is aware of the latest developments of the IRSS</t>
  </si>
  <si>
    <t>IRSS outputs should include reporting via papers or presentations to the CPM,Bureau, IPPC Committees and other relevant groups as appropriate</t>
  </si>
  <si>
    <t>IRSS is crucial for orienting the work of the IPPC</t>
  </si>
  <si>
    <t>Study on authorization</t>
  </si>
  <si>
    <t>Contributed to the adoption of the standard at CPM</t>
  </si>
  <si>
    <t>Need to find a way to make donors / funders appreciate the importance of the IRSS</t>
  </si>
  <si>
    <t>IRSS should be supported by the regular programme with additional funding committed by countries for topics of special interest</t>
  </si>
  <si>
    <t xml:space="preserve">IRSS is needed and should remain
</t>
  </si>
  <si>
    <t>IRSS should be part of the regular programme</t>
  </si>
  <si>
    <t>Embedded IRSS</t>
  </si>
  <si>
    <t>Relevant perspectives are left out</t>
  </si>
  <si>
    <t>No outreach to stakeholders outside of the immediate IPPC Community</t>
  </si>
  <si>
    <t>Survey responses only received from NPPOs and RPPOs</t>
  </si>
  <si>
    <t>Contact and seek input from industry associations for input on topics relevant to them</t>
  </si>
  <si>
    <t>IRSS name reflect the two original components</t>
  </si>
  <si>
    <t>Ambiguity about what the IRSS does</t>
  </si>
  <si>
    <t>The name does not provide clarity on what the IRSS does, it is difficult to say and does not contribute to creating aawareness and brand identity</t>
  </si>
  <si>
    <t>Change the name of the IRSS to something which better conveys its intent and helps to create brand identity, e.g. "IPPC Insight System" or "IPPC Insight"</t>
  </si>
  <si>
    <t>Donor funding according to project cycles</t>
  </si>
  <si>
    <t>Project contract sets the agenda</t>
  </si>
  <si>
    <t>Contracting Parties do not feel that they can influence the IRSS objectives and activities. The programme design is not perceived to be transparent</t>
  </si>
  <si>
    <t>Going forward the IRSS should be driven by its work plan. The programe design should include higher level objectives which are pursued over time, some standing activities and outputs related to foresight and the general survey, and selected topics. Criteria are needed for selecting topics on the work plan.</t>
  </si>
  <si>
    <t>The General Survey is too long and some questions are too convoluted</t>
  </si>
  <si>
    <t>While the NPPOs recognise the value of the General Survey, they find it a burden to fill in and have difficulty responding to some questions.</t>
  </si>
  <si>
    <t>Change to five year intervals.
May the general survey more focussed (shorter).
Consider using some other data sources to get data on actual implementation (e.g. anonymised PCE data, data submitted for NROs, interviews and focus groups)</t>
  </si>
  <si>
    <t>Poor survey design</t>
  </si>
  <si>
    <t>Questions are difficult to understand, the data collected is not useful, comparisons over time are not possible</t>
  </si>
  <si>
    <t>Survey design specialists are hard to find and in general they do not have a background in plant health so it takes time to orient them</t>
  </si>
  <si>
    <t xml:space="preserve">Look in-house at the FAO for survey design expertise and see if it is possible to establish a stable collaboration whereby another group at the FAO provides advice on data collection, analysis and reporting with the IPPC Secretariat implementing the study
How about the FAO Statistical Division or whoever is running AgriSurvey http://www.fao.org/in-action/agrisurvey/en/? </t>
  </si>
  <si>
    <t>Some NPPOs carrry out their own environmental scanning to identify emerging issues</t>
  </si>
  <si>
    <t>The IPPC in 10 years exercise</t>
  </si>
  <si>
    <t>Emerging issues need to be identified and addressed proactively
Develop an initial approach for carrying out foresight, seek feedback, then pilot it.
Possible data sources include citizen science, SPS Committee discusssions, international conflicts, trade trends</t>
  </si>
  <si>
    <t xml:space="preserve">Foresight / environmental scanning is a valuable practice. Discussion helped to guide the development of the IPPC Strategic Framework 2020-2030 </t>
  </si>
  <si>
    <t>The IRSS could present on topics for consideration to add to the IC work programme but proposals would need to be timed so that buy-in could be built among Contracting Parties</t>
  </si>
  <si>
    <t>Follow-up on IRSS study findings and recommendations as appropriate</t>
  </si>
  <si>
    <t>IRSS studies identify needs which should be addressed by implementation facilitation and capacity development</t>
  </si>
  <si>
    <t>IC updates / General call for topics</t>
  </si>
  <si>
    <t>Concept note development</t>
  </si>
  <si>
    <t>IRSS studies identify needs which should be addressed by implementation facilitation and capacity development or the development of new tools or other IPPC initiatives</t>
  </si>
  <si>
    <t>Develop concept notes which can be used for funding initiatives to be carried out as part of the IPPC Core Activities and potentially to fund the IRSS itself</t>
  </si>
  <si>
    <t>Illustrate how the IRSS complements the IPPC process</t>
  </si>
  <si>
    <t>It is unclear how the IRSS contributes to the Core Activities and the IPPC Community as a whole</t>
  </si>
  <si>
    <t>IRSS programme description is too high level.</t>
  </si>
  <si>
    <t>It is difficult to differeniate its work from that of the IPPC Core Activities</t>
  </si>
  <si>
    <t>PCE data can be used to identify priorities and trends in implementation</t>
  </si>
  <si>
    <t>Additional data sources on implementation are needed</t>
  </si>
  <si>
    <t>PCE has data for approximately 90 countries</t>
  </si>
  <si>
    <t>Another objective source of information on implementation can be used to examine trends over time</t>
  </si>
  <si>
    <t>Follow-up on the General Survey has been limited</t>
  </si>
  <si>
    <t>General Survey has limited utility</t>
  </si>
  <si>
    <t>Low response rate and design issues make it difficult to track or identifiy trends</t>
  </si>
  <si>
    <t>Improve General Survey
Make sure that there is value and identify how it can be used</t>
  </si>
  <si>
    <t>Put some order into the logframe
Use the strategic framework
Summarize constellations of activities to have big picture</t>
  </si>
  <si>
    <t>IRSS logframe predates many changes in the organisational arrangements of the IPPC</t>
  </si>
  <si>
    <t xml:space="preserve">It is difficult to understand what the IRSS does and how it contributes to the overall work programme
</t>
  </si>
  <si>
    <t>IRSS is cross-cutting</t>
  </si>
  <si>
    <t>Where the IRSS should be placed is uncertain</t>
  </si>
  <si>
    <t>"Implementation" is in the name of the IRSS and much of what it does should facilitate implementation but it also supports other core activities</t>
  </si>
  <si>
    <t>Wherever it is place, strong communication is needed to ensure that each of the core activities is supported</t>
  </si>
  <si>
    <t>SC proposes topics for IRSS studies</t>
  </si>
  <si>
    <t>Studies match goals and deliver needed information</t>
  </si>
  <si>
    <t xml:space="preserve">More engagement with relevant people from the SC is needed </t>
  </si>
  <si>
    <t>During study planning and execution, there should be a direct feedback loop between IRSS study authors and the Steward, Technical Panel, or other groups as appropriate</t>
  </si>
  <si>
    <t>IRSS study finalised</t>
  </si>
  <si>
    <t>Findings are transmitted to the SC for their follow-up</t>
  </si>
  <si>
    <t>While the SC does not want too many updates, there should be engagement to transmit targeted messages</t>
  </si>
  <si>
    <t>Summarise key findings of IRSS Studies, General Surveys and Foresight reports which are relevant to the SC into short summary papers with targeted messages.
Authors could briefly present at SC meetings as relevant</t>
  </si>
  <si>
    <t>The SC asks groups working on standards to identify needs to support implementation</t>
  </si>
  <si>
    <t>Implementation issues are identified during the drafting stage</t>
  </si>
  <si>
    <t>The authors of the standards identify potential implementation issues</t>
  </si>
  <si>
    <t>IRSS should complement / support this process, not duplicate it</t>
  </si>
  <si>
    <t>Feedback on potential implementation issues is sent to the IC</t>
  </si>
  <si>
    <t>Information on potential implementation issues is collected during the consultation on draft standards</t>
  </si>
  <si>
    <t>IFU participates in some SC activities / meetings and vice versa</t>
  </si>
  <si>
    <t>The IPPC Secretariat is working on improving collaboration on cross cutting issues</t>
  </si>
  <si>
    <t>Information flows and the units are more aware of each others' work</t>
  </si>
  <si>
    <t>- Information should continue to flow
- Creating a little bit of structure could be helpful</t>
  </si>
  <si>
    <t>Funding of the IRSS should be transparent</t>
  </si>
  <si>
    <t>-</t>
  </si>
  <si>
    <t>There should be more communication on what the IRSS is and does</t>
  </si>
  <si>
    <t>Experience with the general call for topics has shown that clear goals are needed</t>
  </si>
  <si>
    <t>Highly detailed topic submission form</t>
  </si>
  <si>
    <t>The link to the strategic frameworks, gaps addressed, goals, etc. are clearly identified. Even a draft specification is provided.</t>
  </si>
  <si>
    <t>- IRSS studies should proceed based on TORs which clearly outline the goals, outputs, outcomes and potentially even the methodology (though this could also be refined in discussion with experts)
- Revise the IRSS topic submission form as necessary to ensure that it captures a sufficient level of detail
- Consider recruiting IRSS study authors based on a proposal for addressing the specific TORs (e.g. on grant basis)</t>
  </si>
  <si>
    <t>IRSS should identify topics for standards and guides, too</t>
  </si>
  <si>
    <t>Proposed work plan needs to be planned 6 months in advance</t>
  </si>
  <si>
    <t>2020 work plan was agreed advance minus the M&amp;E component</t>
  </si>
  <si>
    <t>Work planning needs to be timed so that resources can be mobilized, consultants recruited, etc.</t>
  </si>
  <si>
    <t>Advance planning needed</t>
  </si>
  <si>
    <t>Linkages to IPPC activities and higher order objectives are clear</t>
  </si>
  <si>
    <t>IPPC Theory of Change illustrates how the work of the Core Activities supports the mission, strategy and goals of the IPPC, FAO and the SDGs</t>
  </si>
  <si>
    <t>IPPC Theory of Change adopted</t>
  </si>
  <si>
    <t>IRSS activities, outputs and outcomes should also be mapped onto the Theory of Change</t>
  </si>
  <si>
    <t>Implementation review should examine who uses the standards</t>
  </si>
  <si>
    <t xml:space="preserve">Objective, verifiable assessment of implementation is lacking. </t>
  </si>
  <si>
    <t>Some gaps may not be recognised or fully understood. It is difficult to assess the extent of implementation.</t>
  </si>
  <si>
    <t>Implementation review is based on survey data.</t>
  </si>
  <si>
    <t>Outputs analysis</t>
  </si>
  <si>
    <t>- Include year
- Include papers to IC, SC, Bureau</t>
  </si>
  <si>
    <t>Listed outputs and outcomes of the IRSS</t>
  </si>
  <si>
    <t>Easier to see how the IRSS fits into the overall chain of results</t>
  </si>
  <si>
    <t>IRSS support to other IPPC core activities</t>
  </si>
  <si>
    <t>IRSS helps to orient the IPPC work programme</t>
  </si>
  <si>
    <t>IRSS findings may be relevant to other core activities</t>
  </si>
  <si>
    <t>- Have a close look at the comparison of the 1st and 2nd general survey
- Look for value added and how the IPPC can contribute
- Work on strengthening relationships
- On of the biggest impacts of the PCE is that countries learn about the IPPC</t>
  </si>
  <si>
    <t>NPPOs receive lots of surveys</t>
  </si>
  <si>
    <t>It is easy to lose track of surveys and the benefits of filling them are not always made clear</t>
  </si>
  <si>
    <t>Communication is needed to increase participation, to collect ideas and to communicate results.
The benefit of filling in the surveys needs to be communciated</t>
  </si>
  <si>
    <t>- Need to invite the right people to do the studies.
- The findings need to be packaged appropriately.
- The package has to be good from beginning to end
- The most successful studies focussed on a specific topic and are not too broad
- Hard to get the message when the study topic was too broad</t>
  </si>
  <si>
    <t>Highly successful IRSS studies include the study on aquatic plants, diversion from intended use and authorising entities</t>
  </si>
  <si>
    <t>Studies that respond to needs or provided really good exposure to a topic were particularly helpful</t>
  </si>
  <si>
    <t>Some IRSS studies were highly informative or responded to a defined need</t>
  </si>
  <si>
    <t>IPPC Strategic Framework adopted</t>
  </si>
  <si>
    <t>Relatively new areas of work will be initiated</t>
  </si>
  <si>
    <t>IPPC is weak in some of the new areas of work, e.g. research coordination</t>
  </si>
  <si>
    <t>IRSS can help to jumpstart these activities by looking at what is being done in these areas (e.g. situation analysis)</t>
  </si>
  <si>
    <t>NPPOs have a lot of responsibilities, and there is a tendency for these responsibilities to grow</t>
  </si>
  <si>
    <t>Through the IRSS, the IPPC should pay more attention to reducing NPPO responsibilities and supporting efficiency</t>
  </si>
  <si>
    <t>Demands on NPPOs are increasing</t>
  </si>
  <si>
    <t>NPPOs are overwhelmed</t>
  </si>
  <si>
    <t>SC was more active but the IC is now becoming more active</t>
  </si>
  <si>
    <t>Most IRSS studies have been aimed at supporting the standards setting process, but this is changing</t>
  </si>
  <si>
    <t>IC will use IRSS more. For example it will look at risk-based inspections</t>
  </si>
  <si>
    <t xml:space="preserve">IRSS work programme should address needs </t>
  </si>
  <si>
    <t>IRSS funded through an EU project</t>
  </si>
  <si>
    <t>Other countries felt that they could not influence the IRSS work programme</t>
  </si>
  <si>
    <t>IRSS should be fully integrated into the IPPC and supported by the regular programme so that it is more open to everybody and management is more transparent</t>
  </si>
  <si>
    <t>Work planning, particularly in the first two cycles of the IRSS, was a closed process</t>
  </si>
  <si>
    <t>Low participation</t>
  </si>
  <si>
    <t>Not all of the questions in the general survey were easily understood</t>
  </si>
  <si>
    <t>- The general survey is very good and necessary but the questionnaire must be improved
- The General Survey on implementation of the Convention and ISPMs should take place at five year intervals - Could the APPPC model of compiling profiles be adapted?
- Explore the use of the regional workshops as a means to increase participation</t>
  </si>
  <si>
    <t>Increased exposure for the work of the IRSS is needed</t>
  </si>
  <si>
    <t>IRSS operated on a project basis</t>
  </si>
  <si>
    <t>It was hard to understand the planning process</t>
  </si>
  <si>
    <t>Work planning driven by funding cycles?</t>
  </si>
  <si>
    <t>- There needs to be a unified planning process
- The IRSS needs to be supported by funding from the regular programme / multi-donor trust fund</t>
  </si>
  <si>
    <t>NPPOs unaware of outputs and outcomes</t>
  </si>
  <si>
    <t>IRSS value not recognised</t>
  </si>
  <si>
    <t>Targeted communications are lacking</t>
  </si>
  <si>
    <t>Current work plan lists objectives and outcomes which are too close to that of the other IPPC work programmes</t>
  </si>
  <si>
    <t>Specific purpose of the IRSS is unclear</t>
  </si>
  <si>
    <t>Purpose of the IRSS should be made clear</t>
  </si>
  <si>
    <t>The IRSS should conduct surveys, get expert opinions on issues and identify baselines</t>
  </si>
  <si>
    <t>The IRSS connects the IPPC and Contracting Parties</t>
  </si>
  <si>
    <t>This is the value of the IRSS -- when it gives voice to the NPPOs</t>
  </si>
  <si>
    <t>Need to think about how to use the IRSS to connect to NPPOs efficiently</t>
  </si>
  <si>
    <t>Some IRSS studies identified external stakeholder groups with an interest in a topic but did not gather information from them</t>
  </si>
  <si>
    <t>Data collection has largely focussed on NPPOs</t>
  </si>
  <si>
    <t>Important perspectives may be omitted</t>
  </si>
  <si>
    <t>The IRSS could contact other external stakeholders but this would have to be done with care and in coordination with other contact points and communication efforts within the IPPC Secretariat</t>
  </si>
  <si>
    <t>Help desk not successful</t>
  </si>
  <si>
    <t>When some NPPOs have a problem to interpret a standard, they directly contact the IPPC Secretariat but it may take some back-and-forth communications to be put into contact with the right person.</t>
  </si>
  <si>
    <t>communication with the Secretariat is not always streamlined and some NPPOs may not know how to engage with the Secretariat</t>
  </si>
  <si>
    <t>There may be a need for a streamlined direct channel for communication with the Secretariat</t>
  </si>
  <si>
    <t>IRSS could be involved in supporting resource mobilisation through proposal preparation</t>
  </si>
  <si>
    <t>There are three or four guides for which implementation plans have been developed.</t>
  </si>
  <si>
    <t xml:space="preserve">The idea is to develop a standard process. </t>
  </si>
  <si>
    <t>There should be some basic information for evaluating – checklist</t>
  </si>
  <si>
    <t>It should be standard practice to provide a takeaway for the NPPOs</t>
  </si>
  <si>
    <t>IRSS might be able to contribute to implementation plans?</t>
  </si>
  <si>
    <t>Wait and see</t>
  </si>
  <si>
    <t>Lots of documents to review</t>
  </si>
  <si>
    <t>Review of documents may be uneven</t>
  </si>
  <si>
    <t>Not all points are addressed</t>
  </si>
  <si>
    <t>R: There should be criteria for agreeing on a topic. 
D: There should be guidance for suggesting topics and identifying priorities.
R: is working for criteria for adding topics</t>
  </si>
  <si>
    <t>IRSS needs simple, efficient tools</t>
  </si>
  <si>
    <t>For most of the IPPC Secretariat involved in the IRSS, it is new</t>
  </si>
  <si>
    <t>For IC Sub-group, others’ roles and responsibilities are clear, but for new joiners their roles are not yet as clear</t>
  </si>
  <si>
    <t>Guidance needed</t>
  </si>
  <si>
    <t>Contribution may lag</t>
  </si>
  <si>
    <t>A topic may be requested because an NPPO has a specific need that is particular to that of the NPPO</t>
  </si>
  <si>
    <t>Some proposed topics may not require a new standard or guide to be developed</t>
  </si>
  <si>
    <t>Not all proposed topics are of global interest</t>
  </si>
  <si>
    <t>Some IRSS studies provide recommendations that are relevant for NPPOs</t>
  </si>
  <si>
    <t>IRSS study reports usually include recommendations</t>
  </si>
  <si>
    <t>There is value to the NPPOs</t>
  </si>
  <si>
    <t>Some organisations involved in publishing provide reviewers with checklists to support the document review process</t>
  </si>
  <si>
    <t>Checklists can help to streamline the review process</t>
  </si>
  <si>
    <t>Feedback is comprehensive but also targeted to critical points</t>
  </si>
  <si>
    <t>There should be a communications campaign associated with the distribution of surveys to help frame the need for the study</t>
  </si>
  <si>
    <t>NPPOs do not see the value in responding to the surveys</t>
  </si>
  <si>
    <t>Lots of surveys distributed without sufficient contextual information</t>
  </si>
  <si>
    <t>Donor funding will come if the need for the IRSS is recognized</t>
  </si>
  <si>
    <t>Donors may not be aware of the need for the IRSS</t>
  </si>
  <si>
    <t>Insufficient communications</t>
  </si>
  <si>
    <t>Communications on IRSS, the need for the IRSS and its achievements need to be targeted at donors.</t>
  </si>
  <si>
    <t>Resource mobilisation strategy is almost ten years old</t>
  </si>
  <si>
    <t>- Create profiles of donor priorities
- Actively match needs identified by IRSS studies to donor priorities
- Do horizon scanning to identify funding opportunities
- Prepare short concepts notes based on needs identified by IRSS studies</t>
  </si>
  <si>
    <t>Some recommendations in the current resource mobilisation strategy have been addressed and institutionalised, and new lessons learned may have been identified.</t>
  </si>
  <si>
    <t>Potential for continuous improvement is not being realised.</t>
  </si>
  <si>
    <t>Not clear to those who are not aware of it.</t>
  </si>
  <si>
    <t>Help desk – not familiar with it but could be useful. Might not make sense for it to be in the IRSS</t>
  </si>
  <si>
    <t>There is a vision but probably not everyone knows about it.</t>
  </si>
  <si>
    <t xml:space="preserve">Monitoring is implicit in the IRSS
</t>
  </si>
  <si>
    <t>D: Review needs to be fact-based. Need more concrete measures. 
R: Assessment of implementation would require a legal expert. IPPC Secretariat already has a performance management system. IPPC itself does not have an M&amp;E framework as of yet.
R: It would be good to get anonymized data from the PCE
D:M&amp;E should be for improving phytosanitary conditions. It should be possible to see whether adoption of standards has contributed to improved phytosanitary situation. Try to understand barriers to adoption.
For each newly adopted standard, should have an evaluation of implementation. Bureau has agreed to modernize the PCE. Sensitive information can be anonymized. Strategic information could be used for monitoring --- Look into following up on the PCE data and action plans. Consider following up after 5 years</t>
  </si>
  <si>
    <t>Surveys do not actually measure implementation</t>
  </si>
  <si>
    <t>NPPOs are asked to rank their level of implementation</t>
  </si>
  <si>
    <t>Measures of implementation are not objective</t>
  </si>
  <si>
    <t xml:space="preserve">IRSS is viewed as a Secretariat tool. </t>
  </si>
  <si>
    <t>R:  Make a more regular approach to involving it in the Bureau, SC, IC and CPM. It should be better placed as a data archiving and reporting service.
D:It should be linked to the call for topics for IC and SC. It should be integrated into those work programmes. To identify issues and clear ways to move forward. It should help ensure that issues are follow up on. Findings and recommendations should be addressed. 
R: IRSS should focus on standards and docs which have already been developed Emerging issues identified by IRSS should go to the SC and the IC for follow-up
D: IRSS could identify potential issues with future standards. IRSS should scan emerging issues.</t>
  </si>
  <si>
    <t>Very little awareness of the IRSS in SC and Bureau.  Low involvement of the IRSS in the IC.</t>
  </si>
  <si>
    <t>Lulls in activity? Low level of integration?</t>
  </si>
  <si>
    <t>IRSS has contributed butit  is not highly visible</t>
  </si>
  <si>
    <t>Perception of little impact</t>
  </si>
  <si>
    <t>Improve communciations
Document impacts and communicate them to the IPPC Community</t>
  </si>
  <si>
    <t>Informtaion on impacts is limited, irregular and largely anecdotal</t>
  </si>
  <si>
    <t>Communications largely focused on IPPC Community</t>
  </si>
  <si>
    <t>Other stakeholders which might have an interest in the study findings are not targeted</t>
  </si>
  <si>
    <t>Follow-up and impact of studies may not be fully achieved</t>
  </si>
  <si>
    <t>- Communications on IRSS studies should deliver targeted messages to all interested stakeholders
- Potential interested stakeholders include NPPOs, RPPOs, donors, and other beneficaries / affected stakeholders</t>
  </si>
  <si>
    <t xml:space="preserve">Consider applying a structured approach to IRSS programme management with clearly defined roles, tasks and organisational structure
e.g. PRINCE2 (https://www.axelos.com/best-practice-solutions/prince2/what-is-prince2)
</t>
  </si>
  <si>
    <t>New cross cutting team</t>
  </si>
  <si>
    <t>Roles and responsibilities are not yet defined and delegated</t>
  </si>
  <si>
    <t>Bottle necks, reduced efficiency</t>
  </si>
  <si>
    <t>Consider that the IRSS has a toolbox with different tools in it (e.g. literature reviews, data mining, key informant interviews, focus groups, questionnaires, surveys, policy analysis, altmetrics) and the tools used can be selected based on the type of study undertaken.
The approach used for data collection should be tailored to the study topic. It is important to look at a range of tools and determine which are the best tools for each activity. With regard to surveys, each survey needed its own structure and that, in order to encourage participation in the survey, the benefits of responding to the survey should be made clear to contracting parties. The value of standardizing surveys (e.g. having an agreed minimum structure and targeting a standard percentage of contracting parties) has also been noted. Potentially, surveys could be complimented by follow-up key informant interviews. 
Each study should begin with a desk study / examination of the available literature on the topic
Potential data sources include the IPP, FAOLEX, ECOLEX and other sources for information on legislation
Short surveys could be administered to all NPPOs with more in-depth KIIs with a subset of NPPOs or FGDs</t>
  </si>
  <si>
    <t>- Consider funding some studies on a grant basis as opposed to consultancy contracts as this approach may attract authors which are employed full-time by universities or other research organisations.
- examine how equivalent studies in the field have been funded
- recruit authors with a proven track record of publishing in the appropriate field
- Encourage authors to publish their findings in journals
- Explore the possibility of in-kind provision of expertise
- Explore the possibility of jointly developing project proposals with other relevant organisations, e.g. through a consortia approach such as the Feed the Future Innovation Lab on  Current and Emerging Threats to Crops (https://www.grants.gov/web/grants/view-opportunity.html?oppId=330439)</t>
  </si>
  <si>
    <t>Other international organisations (e.g. Stockholm Convention and ILO) have databases on implementation of the coventions and standards</t>
  </si>
  <si>
    <t>Information on implementation is made available in a structured manner and is linked to implementing legislation</t>
  </si>
  <si>
    <t>ILO and Stockholm databases have high visibility and are widely used references</t>
  </si>
  <si>
    <t>- Consider developing a database on implementation instead of publication
- NPPOs could be given more time to populate the database and could potentially update it on an ongoing basis
- Every five years, a report could summarise implementation based on the data in the database and it could summarise implementation challenges identified through surveys and focus group discussions
- These findings could feed into the identification action points, work planning, the next update to the Strategic Framework</t>
  </si>
  <si>
    <t>Communications targeted at decision-makers and other audiences is lacking</t>
  </si>
  <si>
    <t>The deliverables of the IRSS have been highly suited to a technical audience</t>
  </si>
  <si>
    <t>Study authors are generally selected based on their technical background</t>
  </si>
  <si>
    <t>Data availability to support decision-making in the plant health field has been skeletal at best</t>
  </si>
  <si>
    <t>while it is vital to encourage a culture of data-sharing within the IPPC community, it is important for the IRSS data-collection pillar to function independently</t>
  </si>
  <si>
    <t>Countries might have information and statistics which might not always be shared</t>
  </si>
  <si>
    <t>Data is sensitive and information exchange may not be perceived to be a high priority</t>
  </si>
  <si>
    <t>Outcomes</t>
  </si>
  <si>
    <t xml:space="preserve">1.	Secretariat Staff : as the IRSS evolves into an IRSS System, and is no longer seen or perceived as a cycle of projects.
2.	WTO/STDF/World Bank: the knowledge and insights generated by the IRSS can inform the work of the bodies. 
3.	Governing Bodies: The results of IRSS work should be communicated to the Governing Bodies and standard-setting bodies to help determine their priorities. The CPM Recommendations
4.	NPPOs: the CPM has already indicated a need for lessons learned around implementation of the initiative in Surveillance. FAO’s experience, even SP5 in containing and addressing plant pests could be qualitatively analysed and presented to the NPPOs to support their implementation needs. 
5.	Policy-makers in countries: Policy notes (non-tech speak), with a focus on economic issues. </t>
  </si>
  <si>
    <t xml:space="preserve">The IRSS surveys (not the IRSS survey results) could communicate the Need to collect, analyse and maintain data in Plant Health. The surveys which are administered to the Contracting Parties will contain both perception-based questions which require a respondent to respond to the survey based on their perception(opinion surveys, satisfaction surveys etc.), but will also include factual questions which attempt to capture the status quo (area under Pest Free Areas etc) – countries, depending on the state of data-collection and availability might find these questions challenging to answer. However, it is hoped that the need for main documentation pertaining to some of these information points will be recognised by the respondents. </t>
  </si>
  <si>
    <t xml:space="preserve">Surveys are disseminated through the IPP to the National NPPO contact point – there is no incentive offered to participate, it seems to be altruistic and aligned with community building – there is no real carrot or stick. Survey response rates are likely low in the case of Factual Questions, and likely biased in cases where the questions are reliant on perceptions or a self-assessment. It might be interesting to learn from the World Bank’s Enabling Business in Agriculture, which countries participate in – the incentive to participate comes from the brand of the Survey instrument in likely identifying countries which are good locations to invest in. </t>
  </si>
  <si>
    <t>Survey results were frequently interpreted in isolation without contextualising the results within a broader desk review.</t>
  </si>
  <si>
    <t>It might be interesting to check to see if the surveys yielded enough results which could not have been retrieved through a desk-review to justify the costs of requiring NPPOs to complete this information. There has been limited reliance on existing information sources like NPPO annual reports, strategy reports, interception data (which is sometimes published by countries). It is noteworthy that an attempt was made to commence a data-sharing agreement with the World Bank’s Enabling Business in Agriculture Survey. Third party desk review seems to have been missed – not sure why – EU interception data has been available for years and could have contextualised the elaboration of survey results.</t>
  </si>
  <si>
    <t xml:space="preserve">Considering that the core objective of the data-collection and knowledge management objectives of the IRSS are to pre-empt disputes from occurring, and to accurately identify emerging issues - the rigour of data-collection needs to be significantly enhanced to enable a “foresight capability” to scan emerging issues, and to track issues which could trigger disputes amongst contracting parties in the phytosanitary community. </t>
  </si>
  <si>
    <t>Generally information generated has been “safe”, non-confrontational satisfaction survey like questions. The hard questions will not be answered, and countries will collude not to ask each other these questions. (alleviate by in-depth risk review to validate survey results etc., and data-collection efforts). Discussions were underway with the World Bank Enabling Agriculture in Business to embed questions on phytosanitary systems into the Enabling Business in Agriculture survey. The recent request for a survey on the uptake of diagnostic protocols is positive: however, it might also communicate that the expert working groups do not understand the full breadth of utility of the IRSS and the IRSS might in time diminish to become a satisfaction survey tool.</t>
  </si>
  <si>
    <t>In some cases, synergistic relationships between the IRSS, the PCE, ePhtyo, NRO could be explored. The IRSS is intrinsically linked with the PCE: refusing to acknowledge this is suboptimal. (Distinguish PCE as a function, and the information and implementation support provided by the PCE).</t>
  </si>
  <si>
    <t>Proposed three pillars: data collection, data analysis, communication of data to policy-providers</t>
  </si>
  <si>
    <t xml:space="preserve">Questions on Inputs to create the Knowledge Products 
1.	What factors influence creating the inputs?
1.	Factors: Ease of creation (surveys, expert consultations, consolidating TC RPPO meeting sessions,) Credibility, Resources (surveys are heavily resource intensive): 
a.	How many have been created? And why? What was the impetus for the knowledge product
b.	What about cases where valuable information was generated and not used (missed opportunities)
c.	Response Rates on Surveys. (Show a table), how does this in turn define the SOPS on conducting surveys? Which respondents respond regularly? Is language a problem? How has desk research been used together with the papers? Are people more likely to submit detailed responses to surveys immediately after their participation in a workshop? Response rate of surveys administered immediately after workshops seems to be higher than the cold calling equivalent of surveys. An analysis of the response and completion rates of the surveys should be undertaken.
Questions on Results
1.	Have the outputs of the IRSS been cited or used by any member countries? (Googling the IRSS outputs, and seeing if it is cited anywhere else. We of course miss the instances where IRSS studies might have been presented within countries to inform policy-making and to provide decision-making support – hard to trace) 
2.	Uptake of the triennial review reports, the Emerging Issues report etc.
3.	Have the outputs of the IRSS been cited or used by governing bodies? (Governing body reports) 
4.	Have the outputs of the IRSS so far been used by the IPPC Secretariat to inform workshops, other knowledge products? Was the data on surveillance used by the Secretariat this time around on surveillance – why/why not? 
5.	If not, is the problem relevance/communication/quality? 
We are missing data from the end users of this system as it has been working so far:
6.	Who uses the data from the surveys? (This data needs to be capsuled and inserted into all of the IPP resources) 
7.	Who uses the studies?
8.	Does the Governance body </t>
  </si>
  <si>
    <t>Understandably, the manner and direction in which the IRSS evolved, and the buy-in within the Secretariat has been on the basis of the skillsets, and social capital of the pertinent programme staff.</t>
  </si>
  <si>
    <t>As opposed to the conceptualisation, the IRSS has been delivered in the last decade as a series of projects</t>
  </si>
  <si>
    <t xml:space="preserve">The IRSS/DAMS should ideally insulated from being driven by the skillsets of individual people involved in administering the system, and seamlessly embed it into work processes by (1) allowing the data-collection arm to exist as independently as possible, (2) strengthening the data-analysis, and communication pillars (2) and identifying incentives for coordination with participants in the system. </t>
  </si>
  <si>
    <t xml:space="preserve">the knowledge generation and communication elements have to be formulated from scratch since publishing the survey results or paper might not suffice. There was one year when all the IRSS work was compiled and insights were provided to decision makers at the CPM </t>
  </si>
  <si>
    <t xml:space="preserve">Consolidated report of findings was appreciated and well-received by the CPM. </t>
  </si>
  <si>
    <t xml:space="preserve">The IRSS sometimes stands alone in isolation without feeding into the Secretariat’s different functions, even within IFU, and vice versa –  IPPC Secretariat Enhancement Evaluation, Evaluation Recommendation 3 on restructuring the IFU, seems to suggest that the IFU should integrate the functions of the IRSS, dispute avoidance, NROs together with the PCE tool.  </t>
  </si>
  <si>
    <t>the IRSS needs to be firmly embedded and integrated within IFU
Reporting needs to be strong at all levels</t>
  </si>
  <si>
    <t xml:space="preserve">If the IRSS project cycle is revamped into the IRSS system, </t>
  </si>
  <si>
    <t xml:space="preserve">The implementation will likely be coordination heavy, both within the Secretariat, and with the Governance Bodies etc. The CPM has observed the potential for closer linkages between IFU and SSU. </t>
  </si>
  <si>
    <t>Recommend implementing a structured approach which facilitates coordination as opposed to bogging it down</t>
  </si>
  <si>
    <t xml:space="preserve">the uptake of the outputs of IRSS have not been tracked although the IPPC Secretariat regularly monitors satisfaction of the IPPC community for guides, knowledge products, workshops, governance body meetings etc. </t>
  </si>
  <si>
    <t xml:space="preserve">There seems to be no feedback loop from the IPPC Secretariat or IPPC Community following publication and dissemination of the IRSS outputs </t>
  </si>
  <si>
    <t>Limited stakeholder feedback to influence potentially reorienting the approach</t>
  </si>
  <si>
    <t>Collect feedback on IRSS outputs and their uptake.
Periodically assess outcomes and impact</t>
  </si>
  <si>
    <t>Name</t>
  </si>
  <si>
    <t>R: There is still value in having a communication channel from each region, e.g. RPPOs and __. One way the support system can become a support system is to provide training to CPM Bureau members.
R: Training can be part of the IRSS
D: The IC can use the IRSS as a tool to be more efficient but mostly not. IRSS needs to be more concrete used by the IC to monitor implementation</t>
  </si>
  <si>
    <t>A more appealing name could generate interest.</t>
  </si>
  <si>
    <t>The meaning of the word “support” in IRSS is not clear</t>
  </si>
  <si>
    <t xml:space="preserve">Name should reflect the service and the benefit. It should be clear.
</t>
  </si>
  <si>
    <t>Vision statement missing</t>
  </si>
  <si>
    <t>Misunderstanding about the purpose of the IRSS</t>
  </si>
  <si>
    <t>Some Contracting Parties expressed concern regarding the transparency of the work of the IRSS</t>
  </si>
  <si>
    <t xml:space="preserve">The EU has been the major donor for the IRSS. 
</t>
  </si>
  <si>
    <t>Within the IRSS, some decisions were taken without consultation with the IPPC's normal oversight channels.</t>
  </si>
  <si>
    <t>The Bureau also agreed that the IRSS needs a proactive and goal focused annual work plan</t>
  </si>
  <si>
    <t>The Bureau indicated that a review of the functions of IRSS was required as well as its operating model.</t>
  </si>
  <si>
    <t>The Secretariat has made a proposal to the EC for future project plans to be developed and reviewed with input from the IC and the Secretariat will need to follow up with the EC in this regard. The project, in the future should be IC driven, with input from the Bureau, SC and IPPC Secretariatto deliver CPM priorities. The Bureau member from Europeconfirmedthat the EU also wants to ensure that priorities of importance for the IPPC communityand set by CPM, will be achievedand not only those prioritiesset by the EU as a donor.</t>
  </si>
  <si>
    <t xml:space="preserve">The EU  has to  date been  approving the  IRSS project plans and handling the oversight function for the project. </t>
  </si>
  <si>
    <t>It is difficult to understand what the IRSS is for based on the available documentation</t>
  </si>
  <si>
    <t>Work planning process</t>
  </si>
  <si>
    <t xml:space="preserve">The benefits of the IRSS could be presented to the CPM, and approval sought from the CPM to embed the IRSS into the day-to-day work of the IPPC Secretariat to support the CPM and its subsidiary bodies. </t>
  </si>
  <si>
    <t>The IRSS needs to be embedded in existing procedures
A clear message that is understandable to everyone should be developed.</t>
  </si>
  <si>
    <t xml:space="preserve">which sometimes suffered because there might have been no staff/consultants or absence of continuity in strategic direction. </t>
  </si>
  <si>
    <t>Funding model</t>
  </si>
  <si>
    <t>System design</t>
  </si>
  <si>
    <t>Contribution and relationship to the IPPC Strategic Framework 2020-2030</t>
  </si>
  <si>
    <t>Guiding principles</t>
  </si>
  <si>
    <t>Monitoring, evaluation and learning</t>
  </si>
  <si>
    <t>Work plan development</t>
  </si>
  <si>
    <t>The Secretariat was requested to discuss with the EU how to set up an interface on the oversight by the IC with the donors.</t>
  </si>
  <si>
    <t>The Bureau further indicated that the IRSS has an important functionality to assist matters, such as analytics, to support decision-making and to provide information on the best ways to address some issues.</t>
  </si>
  <si>
    <t xml:space="preserve">The Bureau further indicated that the IRSS was not purely an IC project, as there were elements of research that would inform standard setting, and that it was a project critical to the entire IPPC. </t>
  </si>
  <si>
    <t>CPM Bureau report, June 2018</t>
  </si>
  <si>
    <t>Is an interface in place? If not, consider setting up a forum with the donors and some representatives of the IC Sub-group on IRSS and the IPPC Secretariat</t>
  </si>
  <si>
    <t>The IRSS has operated on a project basis with little input from the IPPC Community at large.</t>
  </si>
  <si>
    <t>The EU  has to  date been  approving the  IRSS project plans andhandling the oversightfunction for the project. The Secretariat has madeaproposal to the ECforfuture project planstobe developed and reviewed with input from the ICand the Secretariat will need to follow up with the EC in this regard. The project, in the future should beIC driven, with input from the Bureau, SC and IPPC Secretariatto deliver CPM priorities. The Bureau memberfrom Europeconfirmedthat the EUalso wants to ensure that priorities ofimportance for theIPPC communityand set by CPM, will be achievedand not only those prioritiesset by the EU as a donor.
- The Bureau further indicated that the IRSS was not purely an IC project, as there were elements of research thatwould inform standard setting, and that it was a project critical to the entire IPPC.
- The Bureau further indicated that the IRSS has an important functionality to assist matters, such as analytics, to support decision-making and to provide information on the best ways toaddress some issues.</t>
  </si>
  <si>
    <t>The Bureau indicated that a review of the functions of IRSS was required</t>
  </si>
  <si>
    <t xml:space="preserve">The Bureau indicated that a review of the operating model of IRSS was required
</t>
  </si>
  <si>
    <t>- Explore the possibility of in-kind provision of expertise
- Explore the possibility of jointly developing project proposals with other relevant organisations, e.g. through a consortia approach such as the Feed the Future Innovation Lab on  Current and Emerging Threats to Crops (https://www.grants.gov/web/grants/view-opportunity.html?oppId=330439)</t>
  </si>
  <si>
    <t>While many IRSS studies have been of high quality and contributed value insights, some outputs have been of low quality or have required significant revision</t>
  </si>
  <si>
    <t>Reporting and broader communications have sometimes been inadequate.</t>
  </si>
  <si>
    <t xml:space="preserve">Engagement with the IPPC Community and other stakeholders has been uneven. </t>
  </si>
  <si>
    <t xml:space="preserve">Technical messages need to be translated to reach a slightly wider community – policy messages for decision-makers, for instance. </t>
  </si>
  <si>
    <t>IRSS SOP should include standard practices for how IRSS reports should be disseminated upon their completion</t>
  </si>
  <si>
    <t>a targeted communications campaign should developed</t>
  </si>
  <si>
    <t xml:space="preserve">Include "Systematically disseminated to target audiences" on the list of key principles
- Updates should be provided on the IRSS at CPM and in the annual report
</t>
  </si>
  <si>
    <t>Evidence of impact is anecdotal</t>
  </si>
  <si>
    <t>"Learning" and " follow-up" should potentially be included on the list of guiding principles for the new system and built into the system design (or the IPPC M&amp;E framework).
It is recommended that the IPPC Secretariat institute the practice of maintaining a lessons learned file over time. Summaries of lessons learned and the Secretariat responses / recommendations could be periodically presented to the IC Sub-group on IRSS for their input.</t>
  </si>
  <si>
    <t>Scope</t>
  </si>
  <si>
    <t>Execution</t>
  </si>
  <si>
    <t xml:space="preserve">The objectives listed in the project document for the Third Cycle of the IRSS are basically in line with the IPPC Strategic Objectives 2020-2030. </t>
  </si>
  <si>
    <t>objectives which align with those of the IPPC Strategic Framework 2020-2030 make sense.</t>
  </si>
  <si>
    <t>For any given project or programme, stated objectives should reflect the longer term changes that it aims to contribute to</t>
  </si>
  <si>
    <t>Alignment with strategy</t>
  </si>
  <si>
    <t>Questions about where the IRSS belongs</t>
  </si>
  <si>
    <t>An approach for working together needs to be decided</t>
  </si>
  <si>
    <t>- IRSS belongs to the IC if it is focussed on implementation
- Regional workshops used to belong to the IC but are now supported by the IST because they are cross cutting</t>
  </si>
  <si>
    <t>- Objectives, desired outcomes and outputs need to be re-confirmed / defined.
- The objectives should build recognise the benefits of the IRSS, build on successes to date and lessons learned.</t>
  </si>
  <si>
    <t>Means of verification</t>
  </si>
  <si>
    <t>Outputs and outcomes do not belong to the IRSS / do not reflect the immediate purpose of the IRSS. Relationship to core activities is unclear</t>
  </si>
  <si>
    <t>SOPs, etc needed to ensure that processes are consistent and lessons learned are addressed</t>
  </si>
  <si>
    <t>Limited institutional memory</t>
  </si>
  <si>
    <t>Expectations for delivery may not be well understood</t>
  </si>
  <si>
    <t>There was a tendency for requests to be made to expand or extend the funding in order to conduct additional and related activities. For instance, when the value of the study on diversion for intended use was noted, requests were made to conduct training sessions on the guidance provided.</t>
  </si>
  <si>
    <t>The goals and outcomes of IRSS work packages are not tracked in a single place, and for some work packages (e.g. the study on equivalence), this information seems to be missing</t>
  </si>
  <si>
    <t xml:space="preserve">It is difficult to understand the rationale for the study, its impact, value for money, etc.
</t>
  </si>
  <si>
    <t>- It should be standard practice to include specific information on the decision to conduct an IRSS study in the study report. In most cases, the date when an IRSS topic was added to the work programme can be referenced. The need the study responds to and the goal of the study should also be listed.
- Follow-up actions on studies should also be tracked. This could be done on a quarterly basis by collecting bullet points of actions taken related to IRSS studies under the IPPC Core Activities, e.g. &lt;Group taking action: "The SC"&gt; &lt;action taken: "agreed that a CPM recommendation should be drafted on topic x"&gt;&lt;IRSS study report that action was taken relative to, "to address the need for x identified in the report on the IPPC General Survey"). These bullet points could be provided by the IPPC Secretariat board members from the various IPPC Secretariat Units. The information could be compiled into a "highlight report". The idea would be to track how IRSS outputs are used and how topics are subsequently addressed over time while imposing minimum burden on the other elements of  the IPPC work programme.</t>
  </si>
  <si>
    <t xml:space="preserve"> For some IRSS work packages (e.g. the studies on equivalence and biosecurity), information on the goals and impacts is vague or missing altogether</t>
  </si>
  <si>
    <t>Some IRSS studies seem to have been undertaken to respond to a pressing need whereas some IRSS studies seem to have been undertaken more for information purposes</t>
  </si>
  <si>
    <t>The placement of some IRSS studies in the overall results chain is clear but for other studies it was difficult to identify follow-up actions taken as part of the IPPC work programme. For some studies, action may have been taken at the level of the NPPO but this is difficult to judge.</t>
  </si>
  <si>
    <t>The full picture of outcomes and impacts of IRSS studies may not be known</t>
  </si>
  <si>
    <t>- Explore means of measuring uptake by NPPOs, e.g. crawling policy documents and looking for correlations, asking feedback on studies through questionnaires -- questionnaires on satisfaction could be administered close to the publication date and a question on use of the reports could be included in the General Survey
- Encourage authors of IRSS studies to publish versions of the study reports as papers in academic journals
- Track altmetrics</t>
  </si>
  <si>
    <t>In the analysis of the history of the IRSS, it was difficult to trace how certain topics had been added to the work programme. Some of the reports of the surveys and studies did not provide background information on the request to undertake the study or the information provided was vague and a more in-depth understanding could not be gained by reading the reports of the groups which were cited as requesting the study (e.g. the SC or the Bureau).</t>
  </si>
  <si>
    <t>More transparent and inclusive work planning.</t>
  </si>
  <si>
    <t>Keep the current process
Reports should include background information, particularly 1) who requested the topic, 2) when, 3) for what reason / the objectives.</t>
  </si>
  <si>
    <t>Feedback loops missing</t>
  </si>
  <si>
    <t>Follow-up actions to some IRSS studies are difficult to trace</t>
  </si>
  <si>
    <t>Outcomes of some activities and outputs are unknown</t>
  </si>
  <si>
    <t xml:space="preserve">The staff representing each of the IPPC Secretariat Units could also be suppliers of information on emerging issues. If their teams identify information relating to an emerging issue, this could be recorded and transmitted to the IRSS coordinator / management. The reporting template could be very simple, e.g. bullet points listing the emerging issue, when it was observed, where it was observed, a citation with more information on the emerging issue (an alert from the alert and response system, a pest report, a link to external information). The IRSS coordinator could follow-up for more information from the other IPPC Secretariat staff as needed. These bullets could be analyzed periodically and included in emerging issue reports. </t>
  </si>
  <si>
    <t xml:space="preserve">Consider establishing a formal process to track outcomes of IRSS studies. The IPPC Secretariat Staff from each of the units could be the information suppliers. For example, if an IRSS study is used as a reference or leads to some other follow-up action as part of other IPPC activities, this could be recorded and transmitted to the IRSS coordinator / manager. The reporting template could be very simple, e.g. bullet points listing who did something with the IRSS study report (the SC), when (at its May meeting in 20XX), what they did (referred to XYZ study report and decided to ....). The IRSS coordinator could follow-up for more information from the other IPPC Secretariat staff as needed. These bullets could be analyzed and summarised periodically into highlight reports. </t>
  </si>
  <si>
    <t>Data on emerging issues will potentially be collected by several groups within the IPPC Secretariat</t>
  </si>
  <si>
    <t>Centralised reporting on emerging issues and foresight is missing</t>
  </si>
  <si>
    <t>Emerging issues may be overlooked or reported through mutliple channels</t>
  </si>
  <si>
    <t>Data on implementation and implementation challenges will potentially be collected by several groups within the IPPC Secretariat</t>
  </si>
  <si>
    <t>Centralised repository for data on implementation and identified implementation challenges is missing</t>
  </si>
  <si>
    <t>Piecemeal picture of implemenation challenges makes it difficult to understand the current situation and to assess achievements</t>
  </si>
  <si>
    <t>The staff representing each of the IPPC Secretariat Units could also be suppliers of information on implementation (status and barriers to implementation). If their teams identify information relating to an implementation success or issue, this could be recorded and transmitted to the IRSS coordinator / management.  The IRSS coordinator could follow-up for more information from the other IPPC Secretariat staff as needed. These bullets could be analyzed periodically and included in emerging issue reports.</t>
  </si>
  <si>
    <t xml:space="preserve">Some of the study reports did not provide detailed information on the background of the study (how it was commissioned or the specific need it responded to) or recommendations for next steps. </t>
  </si>
  <si>
    <t xml:space="preserve">In these cases, it is difficult to identify what the intended outcome was, or if the study was for information purposes. </t>
  </si>
  <si>
    <t xml:space="preserve">Typically, IPPC activities are very goal-oriented. Having a study which produces information on a subject which is not well understood strictly for information purposes could be valid, but consideration would have to be given to reflect this type of outcome. </t>
  </si>
  <si>
    <t>- In general, IRSS studies should be driven by clear and measurable goals and should identify takeaway messages with recommendations for next steps which identify who should take action, what action they should take, why they should take it and when.  Proposed next steps should support the IPPC mission and the Strategic Framework 2020-2030. Potentially, the anticipated beneficiary of the recommended action could be identified.
- If studies are to be undertaken for information purposes, thought must given to how building knowledge in a particular area will support the IPPC mission and the Strategic Framework 20202-2030. Who benefits from the information?</t>
  </si>
  <si>
    <t>High margin of error</t>
  </si>
  <si>
    <t>Include "Improved based on feedback" on the list of "key principles"
The use of templates for collecting information of proposed topics is a good practice.
Consider developing other simple and easy to use templates for other steps in the work plan where feedback is requested from the IC Sub-group on IRSS, the IPPC Secretariat or other stakeholders supporting the IRSS work programme. For example, a simple check list which mirrors points listed in the author instructions can help focus reviewers from the IC Sub-group on IRSS or the IPPC Secretariat on key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</si>
</sst>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sz val="11"/>
      <color rgb="FF3F3F76"/>
      <name val="Calibri"/>
      <family val="2"/>
      <scheme val="minor"/>
    </font>
    <font>
      <sz val="10"/>
      <color theme="1"/>
      <name val="Times New Roman"/>
      <family val="1"/>
    </font>
    <font>
      <b/>
      <sz val="10"/>
      <color theme="1"/>
      <name val="Times New Roman"/>
      <family val="1"/>
    </font>
    <font>
      <sz val="11"/>
      <color rgb="FF3F3F76"/>
      <name val="Times New Roman"/>
      <family val="1"/>
    </font>
    <font>
      <sz val="11"/>
      <color theme="1"/>
      <name val="Times New Roman"/>
      <family val="1"/>
    </font>
  </fonts>
  <fills count="5">
    <fill>
      <patternFill patternType="none"/>
    </fill>
    <fill>
      <patternFill patternType="gray125"/>
    </fill>
    <fill>
      <patternFill patternType="solid">
        <fgColor rgb="FFFFCC99"/>
      </patternFill>
    </fill>
    <fill>
      <patternFill patternType="solid">
        <fgColor theme="9" tint="0.79998168889431442"/>
        <bgColor indexed="64"/>
      </patternFill>
    </fill>
    <fill>
      <patternFill patternType="solid">
        <fgColor theme="2"/>
        <bgColor indexed="64"/>
      </patternFill>
    </fill>
  </fills>
  <borders count="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2" fillId="2" borderId="1" applyNumberFormat="0" applyAlignment="0" applyProtection="0"/>
  </cellStyleXfs>
  <cellXfs count="32">
    <xf numFmtId="0" fontId="0" fillId="0" borderId="0" xfId="0"/>
    <xf numFmtId="0" fontId="1" fillId="0" borderId="0" xfId="0" applyFont="1" applyAlignment="1">
      <alignment horizontal="left" vertical="top" wrapText="1"/>
    </xf>
    <xf numFmtId="0" fontId="1" fillId="0" borderId="0" xfId="0" applyFont="1" applyAlignment="1">
      <alignment horizontal="center" vertical="top" wrapText="1"/>
    </xf>
    <xf numFmtId="0" fontId="1" fillId="0" borderId="0" xfId="0" applyFont="1" applyAlignment="1">
      <alignment vertical="top" wrapText="1"/>
    </xf>
    <xf numFmtId="0" fontId="0" fillId="0" borderId="0" xfId="0" applyAlignment="1"/>
    <xf numFmtId="0" fontId="0" fillId="0" borderId="0" xfId="0" applyAlignment="1">
      <alignment horizontal="center"/>
    </xf>
    <xf numFmtId="0" fontId="0" fillId="0" borderId="0" xfId="0" applyAlignment="1">
      <alignment horizontal="left"/>
    </xf>
    <xf numFmtId="0" fontId="3" fillId="0" borderId="0" xfId="0" applyFont="1" applyBorder="1" applyAlignment="1">
      <alignment horizontal="left" vertical="top" wrapText="1"/>
    </xf>
    <xf numFmtId="0" fontId="3" fillId="0" borderId="0" xfId="0" applyFont="1" applyBorder="1" applyAlignment="1">
      <alignment horizontal="center" vertical="top" wrapText="1"/>
    </xf>
    <xf numFmtId="0" fontId="3" fillId="0" borderId="0" xfId="0" applyFont="1" applyFill="1" applyBorder="1" applyAlignment="1">
      <alignment horizontal="left" vertical="top" wrapText="1"/>
    </xf>
    <xf numFmtId="0" fontId="3" fillId="0" borderId="2" xfId="0" applyFont="1" applyBorder="1" applyAlignment="1">
      <alignment horizontal="center" vertical="top" wrapText="1"/>
    </xf>
    <xf numFmtId="0" fontId="3" fillId="0" borderId="2" xfId="0" applyFont="1" applyBorder="1" applyAlignment="1">
      <alignment horizontal="left" vertical="top" wrapText="1"/>
    </xf>
    <xf numFmtId="0" fontId="3" fillId="3" borderId="2" xfId="0" applyFont="1" applyFill="1" applyBorder="1" applyAlignment="1">
      <alignment horizontal="left" vertical="top" wrapText="1"/>
    </xf>
    <xf numFmtId="0" fontId="3" fillId="3" borderId="2" xfId="0" quotePrefix="1" applyFont="1" applyFill="1" applyBorder="1" applyAlignment="1">
      <alignment horizontal="left" vertical="top" wrapText="1"/>
    </xf>
    <xf numFmtId="0" fontId="3" fillId="0" borderId="2" xfId="0" quotePrefix="1" applyFont="1" applyFill="1" applyBorder="1" applyAlignment="1">
      <alignment horizontal="left" vertical="top" wrapText="1"/>
    </xf>
    <xf numFmtId="0" fontId="3" fillId="0" borderId="2" xfId="0" quotePrefix="1" applyFont="1" applyBorder="1" applyAlignment="1">
      <alignment horizontal="left" vertical="top" wrapText="1"/>
    </xf>
    <xf numFmtId="0" fontId="3" fillId="0" borderId="2" xfId="0" applyFont="1" applyFill="1" applyBorder="1" applyAlignment="1">
      <alignment horizontal="left" vertical="top" wrapText="1"/>
    </xf>
    <xf numFmtId="0" fontId="3" fillId="0" borderId="2" xfId="0" applyFont="1" applyFill="1" applyBorder="1" applyAlignment="1">
      <alignment horizontal="center" vertical="top" wrapText="1"/>
    </xf>
    <xf numFmtId="0" fontId="5" fillId="2" borderId="2" xfId="1" applyFont="1" applyBorder="1" applyAlignment="1">
      <alignment horizontal="left" vertical="top" wrapText="1"/>
    </xf>
    <xf numFmtId="0" fontId="5" fillId="2" borderId="2" xfId="1" applyFont="1" applyBorder="1" applyAlignment="1">
      <alignment horizontal="center" vertical="top" wrapText="1"/>
    </xf>
    <xf numFmtId="0" fontId="5" fillId="3" borderId="2" xfId="1" applyFont="1" applyFill="1" applyBorder="1" applyAlignment="1">
      <alignment horizontal="left" vertical="top" wrapText="1"/>
    </xf>
    <xf numFmtId="0" fontId="6" fillId="0" borderId="2" xfId="0" applyFont="1" applyBorder="1" applyAlignment="1">
      <alignment horizontal="center" vertical="top" wrapText="1"/>
    </xf>
    <xf numFmtId="0" fontId="5" fillId="0" borderId="2" xfId="1" applyFont="1" applyFill="1" applyBorder="1" applyAlignment="1">
      <alignment horizontal="left" vertical="top" wrapText="1"/>
    </xf>
    <xf numFmtId="0" fontId="5" fillId="0" borderId="2" xfId="1" applyFont="1" applyFill="1" applyBorder="1" applyAlignment="1">
      <alignment horizontal="center" vertical="top" wrapText="1"/>
    </xf>
    <xf numFmtId="0" fontId="3" fillId="3" borderId="0" xfId="0" applyFont="1" applyFill="1" applyBorder="1" applyAlignment="1">
      <alignment horizontal="left" vertical="top" wrapText="1"/>
    </xf>
    <xf numFmtId="0" fontId="3" fillId="3" borderId="0" xfId="0" quotePrefix="1" applyFont="1" applyFill="1" applyBorder="1" applyAlignment="1">
      <alignment horizontal="left" vertical="top" wrapText="1"/>
    </xf>
    <xf numFmtId="0" fontId="3" fillId="3" borderId="0" xfId="0" applyFont="1" applyFill="1" applyBorder="1" applyAlignment="1">
      <alignment vertical="top" wrapText="1"/>
    </xf>
    <xf numFmtId="0" fontId="3" fillId="0" borderId="4" xfId="0" applyFont="1" applyBorder="1" applyAlignment="1">
      <alignment horizontal="center" vertical="top" wrapText="1"/>
    </xf>
    <xf numFmtId="0" fontId="3" fillId="0" borderId="4" xfId="0" applyFont="1" applyBorder="1" applyAlignment="1">
      <alignment horizontal="left" vertical="top" wrapText="1"/>
    </xf>
    <xf numFmtId="0" fontId="3" fillId="3" borderId="4" xfId="0" applyFont="1" applyFill="1" applyBorder="1" applyAlignment="1">
      <alignment horizontal="left" vertical="top" wrapText="1"/>
    </xf>
    <xf numFmtId="0" fontId="3" fillId="4" borderId="3" xfId="0" applyFont="1" applyFill="1" applyBorder="1" applyAlignment="1">
      <alignment horizontal="center" vertical="top" wrapText="1"/>
    </xf>
    <xf numFmtId="0" fontId="4" fillId="4" borderId="3" xfId="0" applyFont="1" applyFill="1" applyBorder="1" applyAlignment="1">
      <alignment horizontal="center" vertical="top" wrapText="1"/>
    </xf>
  </cellXfs>
  <cellStyles count="2">
    <cellStyle name="Input" xfId="1" builtinId="20"/>
    <cellStyle name="Normal" xfId="0" builtinId="0"/>
  </cellStyles>
  <dxfs count="18">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6"/>
  <sheetViews>
    <sheetView tabSelected="1" zoomScale="70" zoomScaleNormal="70" workbookViewId="0">
      <pane xSplit="2" ySplit="1" topLeftCell="C179" activePane="bottomRight" state="frozen"/>
      <selection pane="topRight" activeCell="C1" sqref="C1"/>
      <selection pane="bottomLeft" activeCell="A2" sqref="A2"/>
      <selection pane="bottomRight" activeCell="C182" sqref="C182"/>
    </sheetView>
  </sheetViews>
  <sheetFormatPr defaultColWidth="9.109375" defaultRowHeight="13.2" x14ac:dyDescent="0.3"/>
  <cols>
    <col min="1" max="1" width="3.88671875" style="8" customWidth="1"/>
    <col min="2" max="2" width="16.5546875" style="8" customWidth="1"/>
    <col min="3" max="3" width="44" style="7" customWidth="1"/>
    <col min="4" max="4" width="18.109375" style="8" customWidth="1"/>
    <col min="5" max="5" width="23.109375" style="7" customWidth="1"/>
    <col min="6" max="6" width="44" style="7" customWidth="1"/>
    <col min="7" max="7" width="19.5546875" style="8" customWidth="1"/>
    <col min="8" max="9" width="44" style="7" customWidth="1"/>
    <col min="10" max="16384" width="9.109375" style="7"/>
  </cols>
  <sheetData>
    <row r="1" spans="1:10" ht="40.200000000000003" thickBot="1" x14ac:dyDescent="0.35">
      <c r="A1" s="30" t="s">
        <v>98</v>
      </c>
      <c r="B1" s="31" t="s">
        <v>16</v>
      </c>
      <c r="C1" s="31" t="s">
        <v>2</v>
      </c>
      <c r="D1" s="31" t="s">
        <v>130</v>
      </c>
      <c r="E1" s="31" t="s">
        <v>3</v>
      </c>
      <c r="F1" s="31" t="s">
        <v>4</v>
      </c>
      <c r="G1" s="31" t="s">
        <v>1</v>
      </c>
      <c r="H1" s="31" t="s">
        <v>0</v>
      </c>
      <c r="I1" s="31" t="s">
        <v>32</v>
      </c>
    </row>
    <row r="2" spans="1:10" ht="39.6" x14ac:dyDescent="0.3">
      <c r="A2" s="27">
        <f>VLOOKUP(D2,Category!A:C,3,0)</f>
        <v>1</v>
      </c>
      <c r="B2" s="27" t="str">
        <f>VLOOKUP(D2,Category!A:B,2,0)</f>
        <v>System design</v>
      </c>
      <c r="C2" s="28" t="s">
        <v>355</v>
      </c>
      <c r="D2" s="27" t="s">
        <v>592</v>
      </c>
      <c r="E2" s="28" t="s">
        <v>354</v>
      </c>
      <c r="F2" s="28" t="s">
        <v>356</v>
      </c>
      <c r="G2" s="27" t="s">
        <v>8</v>
      </c>
      <c r="H2" s="29" t="s">
        <v>357</v>
      </c>
      <c r="I2" s="28" t="s">
        <v>333</v>
      </c>
    </row>
    <row r="3" spans="1:10" ht="52.8" x14ac:dyDescent="0.3">
      <c r="A3" s="10">
        <f>VLOOKUP(D3,Category!A:C,3,0)</f>
        <v>1</v>
      </c>
      <c r="B3" s="10" t="str">
        <f>VLOOKUP(D3,Category!A:B,2,0)</f>
        <v>System design</v>
      </c>
      <c r="C3" s="11" t="s">
        <v>595</v>
      </c>
      <c r="D3" s="10" t="s">
        <v>592</v>
      </c>
      <c r="E3" s="11" t="s">
        <v>354</v>
      </c>
      <c r="F3" s="11" t="s">
        <v>594</v>
      </c>
      <c r="G3" s="10" t="s">
        <v>8</v>
      </c>
      <c r="H3" s="12" t="s">
        <v>596</v>
      </c>
      <c r="I3" s="11" t="s">
        <v>333</v>
      </c>
    </row>
    <row r="4" spans="1:10" ht="39.6" x14ac:dyDescent="0.3">
      <c r="A4" s="10">
        <f>VLOOKUP(D4,Category!A:C,3,0)</f>
        <v>1</v>
      </c>
      <c r="B4" s="10" t="str">
        <f>VLOOKUP(D4,Category!A:B,2,0)</f>
        <v>System design</v>
      </c>
      <c r="C4" s="11" t="s">
        <v>278</v>
      </c>
      <c r="D4" s="10" t="s">
        <v>592</v>
      </c>
      <c r="E4" s="11" t="s">
        <v>279</v>
      </c>
      <c r="F4" s="11" t="s">
        <v>280</v>
      </c>
      <c r="G4" s="10" t="s">
        <v>8</v>
      </c>
      <c r="H4" s="12" t="s">
        <v>276</v>
      </c>
      <c r="I4" s="11" t="s">
        <v>264</v>
      </c>
    </row>
    <row r="5" spans="1:10" ht="26.4" x14ac:dyDescent="0.3">
      <c r="A5" s="10">
        <f>VLOOKUP(D5,Category!A:C,3,0)</f>
        <v>2</v>
      </c>
      <c r="B5" s="10" t="str">
        <f>VLOOKUP(D5,Category!A:B,2,0)</f>
        <v>System design</v>
      </c>
      <c r="C5" s="11" t="s">
        <v>343</v>
      </c>
      <c r="D5" s="10" t="s">
        <v>23</v>
      </c>
      <c r="E5" s="11" t="s">
        <v>342</v>
      </c>
      <c r="F5" s="11" t="s">
        <v>344</v>
      </c>
      <c r="G5" s="10" t="s">
        <v>48</v>
      </c>
      <c r="H5" s="12" t="s">
        <v>345</v>
      </c>
      <c r="I5" s="11" t="s">
        <v>333</v>
      </c>
    </row>
    <row r="6" spans="1:10" ht="52.8" x14ac:dyDescent="0.3">
      <c r="A6" s="10">
        <f>VLOOKUP(D6,Category!A:C,3,0)</f>
        <v>2</v>
      </c>
      <c r="B6" s="10" t="str">
        <f>VLOOKUP(D6,Category!A:B,2,0)</f>
        <v>System design</v>
      </c>
      <c r="C6" s="11" t="s">
        <v>99</v>
      </c>
      <c r="D6" s="10" t="s">
        <v>23</v>
      </c>
      <c r="E6" s="11" t="s">
        <v>25</v>
      </c>
      <c r="F6" s="11" t="s">
        <v>26</v>
      </c>
      <c r="G6" s="10" t="s">
        <v>8</v>
      </c>
      <c r="H6" s="12" t="s">
        <v>192</v>
      </c>
      <c r="I6" s="11" t="s">
        <v>191</v>
      </c>
    </row>
    <row r="7" spans="1:10" ht="26.4" x14ac:dyDescent="0.3">
      <c r="A7" s="10">
        <f>VLOOKUP(D7,Category!A:C,3,0)</f>
        <v>2</v>
      </c>
      <c r="B7" s="10" t="str">
        <f>VLOOKUP(D7,Category!A:B,2,0)</f>
        <v>System design</v>
      </c>
      <c r="C7" s="11" t="s">
        <v>606</v>
      </c>
      <c r="D7" s="10" t="s">
        <v>23</v>
      </c>
      <c r="E7" s="11" t="s">
        <v>597</v>
      </c>
      <c r="F7" s="11" t="s">
        <v>598</v>
      </c>
      <c r="G7" s="10" t="s">
        <v>8</v>
      </c>
      <c r="H7" s="12" t="s">
        <v>532</v>
      </c>
      <c r="I7" s="11" t="s">
        <v>333</v>
      </c>
    </row>
    <row r="8" spans="1:10" ht="52.8" x14ac:dyDescent="0.3">
      <c r="A8" s="10">
        <f>VLOOKUP(D8,Category!A:C,3,0)</f>
        <v>2</v>
      </c>
      <c r="B8" s="10" t="str">
        <f>VLOOKUP(D8,Category!A:B,2,0)</f>
        <v>System design</v>
      </c>
      <c r="C8" s="16"/>
      <c r="D8" s="17" t="s">
        <v>23</v>
      </c>
      <c r="E8" s="16"/>
      <c r="F8" s="14" t="s">
        <v>618</v>
      </c>
      <c r="G8" s="17" t="s">
        <v>48</v>
      </c>
      <c r="H8" s="12"/>
      <c r="I8" s="16" t="s">
        <v>620</v>
      </c>
    </row>
    <row r="9" spans="1:10" ht="316.8" x14ac:dyDescent="0.3">
      <c r="A9" s="10">
        <f>VLOOKUP(D9,Category!A:C,3,0)</f>
        <v>3</v>
      </c>
      <c r="B9" s="10" t="str">
        <f>VLOOKUP(D9,Category!A:B,2,0)</f>
        <v>System design</v>
      </c>
      <c r="C9" s="14" t="s">
        <v>262</v>
      </c>
      <c r="D9" s="10" t="s">
        <v>636</v>
      </c>
      <c r="E9" s="15" t="s">
        <v>248</v>
      </c>
      <c r="F9" s="16" t="s">
        <v>173</v>
      </c>
      <c r="G9" s="17" t="s">
        <v>8</v>
      </c>
      <c r="H9" s="13" t="s">
        <v>257</v>
      </c>
      <c r="I9" s="16"/>
    </row>
    <row r="10" spans="1:10" ht="52.8" x14ac:dyDescent="0.3">
      <c r="A10" s="10">
        <f>VLOOKUP(D10,Category!A:C,3,0)</f>
        <v>3</v>
      </c>
      <c r="B10" s="10" t="str">
        <f>VLOOKUP(D10,Category!A:B,2,0)</f>
        <v>System design</v>
      </c>
      <c r="C10" s="16" t="s">
        <v>174</v>
      </c>
      <c r="D10" s="17" t="s">
        <v>636</v>
      </c>
      <c r="E10" s="16" t="s">
        <v>600</v>
      </c>
      <c r="F10" s="14" t="s">
        <v>619</v>
      </c>
      <c r="G10" s="17" t="s">
        <v>8</v>
      </c>
      <c r="H10" s="12" t="s">
        <v>145</v>
      </c>
      <c r="I10" s="16"/>
    </row>
    <row r="11" spans="1:10" ht="26.4" x14ac:dyDescent="0.3">
      <c r="A11" s="10">
        <f>VLOOKUP(D11,Category!A:C,3,0)</f>
        <v>3</v>
      </c>
      <c r="B11" s="10" t="str">
        <f>VLOOKUP(D11,Category!A:B,2,0)</f>
        <v>System design</v>
      </c>
      <c r="C11" s="16"/>
      <c r="D11" s="17" t="s">
        <v>636</v>
      </c>
      <c r="E11" s="16"/>
      <c r="F11" s="14" t="s">
        <v>603</v>
      </c>
      <c r="G11" s="17" t="s">
        <v>8</v>
      </c>
      <c r="H11" s="12"/>
      <c r="I11" s="16"/>
    </row>
    <row r="12" spans="1:10" ht="105.6" x14ac:dyDescent="0.3">
      <c r="A12" s="10">
        <f>VLOOKUP(D12,Category!A:C,3,0)</f>
        <v>3</v>
      </c>
      <c r="B12" s="10" t="str">
        <f>VLOOKUP(D12,Category!A:B,2,0)</f>
        <v>System design</v>
      </c>
      <c r="C12" s="11"/>
      <c r="D12" s="10" t="s">
        <v>636</v>
      </c>
      <c r="E12" s="11"/>
      <c r="F12" s="11"/>
      <c r="G12" s="10"/>
      <c r="H12" s="12" t="s">
        <v>593</v>
      </c>
      <c r="I12" s="11" t="s">
        <v>333</v>
      </c>
    </row>
    <row r="13" spans="1:10" ht="105.6" x14ac:dyDescent="0.3">
      <c r="A13" s="10">
        <f>VLOOKUP(D13,Category!A:C,3,0)</f>
        <v>4</v>
      </c>
      <c r="B13" s="10" t="str">
        <f>VLOOKUP(D13,Category!A:B,2,0)</f>
        <v>System design</v>
      </c>
      <c r="C13" s="11" t="s">
        <v>578</v>
      </c>
      <c r="D13" s="10" t="s">
        <v>337</v>
      </c>
      <c r="E13" s="11" t="s">
        <v>579</v>
      </c>
      <c r="F13" s="11" t="s">
        <v>610</v>
      </c>
      <c r="G13" s="10" t="s">
        <v>8</v>
      </c>
      <c r="H13" s="12" t="s">
        <v>580</v>
      </c>
      <c r="I13" s="11"/>
    </row>
    <row r="14" spans="1:10" ht="184.8" x14ac:dyDescent="0.3">
      <c r="A14" s="10">
        <f>VLOOKUP(D14,Category!A:C,3,0)</f>
        <v>4</v>
      </c>
      <c r="B14" s="10" t="str">
        <f>VLOOKUP(D14,Category!A:B,2,0)</f>
        <v>System design</v>
      </c>
      <c r="C14" s="11" t="s">
        <v>668</v>
      </c>
      <c r="D14" s="10" t="s">
        <v>337</v>
      </c>
      <c r="E14" s="11" t="s">
        <v>669</v>
      </c>
      <c r="F14" s="11" t="s">
        <v>670</v>
      </c>
      <c r="G14" s="10" t="s">
        <v>8</v>
      </c>
      <c r="H14" s="11" t="s">
        <v>666</v>
      </c>
      <c r="I14" s="11"/>
      <c r="J14" s="9"/>
    </row>
    <row r="15" spans="1:10" s="9" customFormat="1" ht="132" x14ac:dyDescent="0.3">
      <c r="A15" s="10">
        <f>VLOOKUP(D15,Category!A:C,3,0)</f>
        <v>4</v>
      </c>
      <c r="B15" s="10" t="str">
        <f>VLOOKUP(D15,Category!A:B,2,0)</f>
        <v>System design</v>
      </c>
      <c r="C15" s="11" t="s">
        <v>671</v>
      </c>
      <c r="D15" s="10" t="s">
        <v>337</v>
      </c>
      <c r="E15" s="11" t="s">
        <v>672</v>
      </c>
      <c r="F15" s="11" t="s">
        <v>673</v>
      </c>
      <c r="G15" s="10" t="s">
        <v>8</v>
      </c>
      <c r="H15" s="11" t="s">
        <v>674</v>
      </c>
      <c r="I15" s="11"/>
    </row>
    <row r="16" spans="1:10" s="9" customFormat="1" ht="198" x14ac:dyDescent="0.3">
      <c r="A16" s="10">
        <f>VLOOKUP(D16,Category!A:C,3,0)</f>
        <v>4</v>
      </c>
      <c r="B16" s="10" t="str">
        <f>VLOOKUP(D16,Category!A:B,2,0)</f>
        <v>System design</v>
      </c>
      <c r="C16" s="11" t="s">
        <v>664</v>
      </c>
      <c r="D16" s="10" t="s">
        <v>337</v>
      </c>
      <c r="E16" s="11" t="s">
        <v>663</v>
      </c>
      <c r="F16" s="11" t="s">
        <v>665</v>
      </c>
      <c r="G16" s="10" t="s">
        <v>8</v>
      </c>
      <c r="H16" s="11" t="s">
        <v>667</v>
      </c>
      <c r="I16" s="11"/>
    </row>
    <row r="17" spans="1:10" ht="39.6" x14ac:dyDescent="0.3">
      <c r="A17" s="10">
        <f>VLOOKUP(D17,Category!A:C,3,0)</f>
        <v>4</v>
      </c>
      <c r="B17" s="10" t="str">
        <f>VLOOKUP(D17,Category!A:B,2,0)</f>
        <v>System design</v>
      </c>
      <c r="C17" s="11" t="s">
        <v>507</v>
      </c>
      <c r="D17" s="10" t="s">
        <v>337</v>
      </c>
      <c r="E17" s="11" t="s">
        <v>506</v>
      </c>
      <c r="F17" s="11" t="s">
        <v>509</v>
      </c>
      <c r="G17" s="10" t="s">
        <v>8</v>
      </c>
      <c r="H17" s="12" t="s">
        <v>508</v>
      </c>
      <c r="I17" s="11" t="s">
        <v>333</v>
      </c>
    </row>
    <row r="18" spans="1:10" ht="316.8" x14ac:dyDescent="0.3">
      <c r="A18" s="10">
        <f>VLOOKUP(D18,Category!A:C,3,0)</f>
        <v>4</v>
      </c>
      <c r="B18" s="10" t="str">
        <f>VLOOKUP(D18,Category!A:B,2,0)</f>
        <v>System design</v>
      </c>
      <c r="C18" s="16" t="s">
        <v>294</v>
      </c>
      <c r="D18" s="10" t="s">
        <v>337</v>
      </c>
      <c r="E18" s="11" t="s">
        <v>290</v>
      </c>
      <c r="F18" s="15" t="s">
        <v>293</v>
      </c>
      <c r="G18" s="10" t="s">
        <v>48</v>
      </c>
      <c r="H18" s="12" t="s">
        <v>609</v>
      </c>
      <c r="I18" s="11" t="s">
        <v>264</v>
      </c>
      <c r="J18" s="9"/>
    </row>
    <row r="19" spans="1:10" ht="39.6" x14ac:dyDescent="0.3">
      <c r="A19" s="10">
        <f>VLOOKUP(D19,Category!A:C,3,0)</f>
        <v>4</v>
      </c>
      <c r="B19" s="10" t="str">
        <f>VLOOKUP(D19,Category!A:B,2,0)</f>
        <v>System design</v>
      </c>
      <c r="C19" s="15" t="s">
        <v>441</v>
      </c>
      <c r="D19" s="10" t="s">
        <v>337</v>
      </c>
      <c r="E19" s="15" t="s">
        <v>443</v>
      </c>
      <c r="F19" s="15" t="s">
        <v>442</v>
      </c>
      <c r="G19" s="10" t="s">
        <v>48</v>
      </c>
      <c r="H19" s="12" t="s">
        <v>424</v>
      </c>
      <c r="I19" s="11" t="s">
        <v>333</v>
      </c>
      <c r="J19" s="9"/>
    </row>
    <row r="20" spans="1:10" ht="39.6" x14ac:dyDescent="0.3">
      <c r="A20" s="10">
        <f>VLOOKUP(D20,Category!A:C,3,0)</f>
        <v>4</v>
      </c>
      <c r="B20" s="10" t="str">
        <f>VLOOKUP(D20,Category!A:B,2,0)</f>
        <v>System design</v>
      </c>
      <c r="C20" s="11" t="s">
        <v>396</v>
      </c>
      <c r="D20" s="10" t="s">
        <v>337</v>
      </c>
      <c r="E20" s="11" t="s">
        <v>395</v>
      </c>
      <c r="F20" s="11" t="s">
        <v>397</v>
      </c>
      <c r="G20" s="10" t="s">
        <v>8</v>
      </c>
      <c r="H20" s="12" t="s">
        <v>398</v>
      </c>
      <c r="I20" s="11" t="s">
        <v>333</v>
      </c>
    </row>
    <row r="21" spans="1:10" ht="66" x14ac:dyDescent="0.3">
      <c r="A21" s="10">
        <f>VLOOKUP(D21,Category!A:C,3,0)</f>
        <v>4</v>
      </c>
      <c r="B21" s="10" t="str">
        <f>VLOOKUP(D21,Category!A:B,2,0)</f>
        <v>System design</v>
      </c>
      <c r="C21" s="11" t="s">
        <v>376</v>
      </c>
      <c r="D21" s="10" t="s">
        <v>337</v>
      </c>
      <c r="E21" s="11" t="s">
        <v>375</v>
      </c>
      <c r="F21" s="11" t="s">
        <v>374</v>
      </c>
      <c r="G21" s="10" t="s">
        <v>48</v>
      </c>
      <c r="H21" s="12" t="s">
        <v>373</v>
      </c>
      <c r="I21" s="11" t="s">
        <v>333</v>
      </c>
    </row>
    <row r="22" spans="1:10" ht="184.8" x14ac:dyDescent="0.3">
      <c r="A22" s="10">
        <f>VLOOKUP(D22,Category!A:C,3,0)</f>
        <v>4</v>
      </c>
      <c r="B22" s="10" t="str">
        <f>VLOOKUP(D22,Category!A:B,2,0)</f>
        <v>System design</v>
      </c>
      <c r="C22" s="11" t="s">
        <v>540</v>
      </c>
      <c r="D22" s="10" t="s">
        <v>337</v>
      </c>
      <c r="E22" s="11" t="s">
        <v>541</v>
      </c>
      <c r="F22" s="11" t="s">
        <v>538</v>
      </c>
      <c r="G22" s="10" t="s">
        <v>8</v>
      </c>
      <c r="H22" s="12" t="s">
        <v>539</v>
      </c>
      <c r="I22" s="11" t="s">
        <v>333</v>
      </c>
    </row>
    <row r="23" spans="1:10" ht="79.2" x14ac:dyDescent="0.3">
      <c r="A23" s="10">
        <f>VLOOKUP(D23,Category!A:C,3,0)</f>
        <v>4</v>
      </c>
      <c r="B23" s="10" t="str">
        <f>VLOOKUP(D23,Category!A:B,2,0)</f>
        <v>System design</v>
      </c>
      <c r="C23" s="11" t="s">
        <v>552</v>
      </c>
      <c r="D23" s="10" t="s">
        <v>337</v>
      </c>
      <c r="E23" s="11" t="s">
        <v>551</v>
      </c>
      <c r="F23" s="11" t="s">
        <v>553</v>
      </c>
      <c r="G23" s="10" t="s">
        <v>8</v>
      </c>
      <c r="H23" s="12" t="s">
        <v>550</v>
      </c>
      <c r="I23" s="11"/>
    </row>
    <row r="24" spans="1:10" ht="52.8" x14ac:dyDescent="0.3">
      <c r="A24" s="10">
        <f>VLOOKUP(D24,Category!A:C,3,0)</f>
        <v>4</v>
      </c>
      <c r="B24" s="10" t="str">
        <f>VLOOKUP(D24,Category!A:B,2,0)</f>
        <v>System design</v>
      </c>
      <c r="C24" s="15" t="s">
        <v>644</v>
      </c>
      <c r="D24" s="10" t="s">
        <v>337</v>
      </c>
      <c r="E24" s="11" t="s">
        <v>642</v>
      </c>
      <c r="F24" s="11"/>
      <c r="G24" s="10"/>
      <c r="H24" s="13" t="s">
        <v>643</v>
      </c>
      <c r="I24" s="11" t="s">
        <v>333</v>
      </c>
    </row>
    <row r="25" spans="1:10" ht="39.6" x14ac:dyDescent="0.3">
      <c r="A25" s="10">
        <f>VLOOKUP(D25,Category!A:C,3,0)</f>
        <v>4</v>
      </c>
      <c r="B25" s="10" t="str">
        <f>VLOOKUP(D25,Category!A:B,2,0)</f>
        <v>System design</v>
      </c>
      <c r="C25" s="11" t="s">
        <v>461</v>
      </c>
      <c r="D25" s="10" t="s">
        <v>337</v>
      </c>
      <c r="E25" s="11" t="s">
        <v>460</v>
      </c>
      <c r="F25" s="11" t="s">
        <v>462</v>
      </c>
      <c r="G25" s="10" t="s">
        <v>48</v>
      </c>
      <c r="H25" s="12" t="s">
        <v>463</v>
      </c>
      <c r="I25" s="11" t="s">
        <v>333</v>
      </c>
    </row>
    <row r="26" spans="1:10" ht="39.6" x14ac:dyDescent="0.3">
      <c r="A26" s="10">
        <f>VLOOKUP(D26,Category!A:C,3,0)</f>
        <v>4</v>
      </c>
      <c r="B26" s="10" t="str">
        <f>VLOOKUP(D26,Category!A:B,2,0)</f>
        <v>System design</v>
      </c>
      <c r="C26" s="11" t="s">
        <v>338</v>
      </c>
      <c r="D26" s="10" t="s">
        <v>337</v>
      </c>
      <c r="E26" s="11" t="s">
        <v>339</v>
      </c>
      <c r="F26" s="11" t="s">
        <v>340</v>
      </c>
      <c r="G26" s="10" t="s">
        <v>48</v>
      </c>
      <c r="H26" s="12" t="s">
        <v>341</v>
      </c>
      <c r="I26" s="11" t="s">
        <v>333</v>
      </c>
    </row>
    <row r="27" spans="1:10" ht="132" x14ac:dyDescent="0.3">
      <c r="A27" s="10">
        <f>VLOOKUP(D27,Category!A:C,3,0)</f>
        <v>4</v>
      </c>
      <c r="B27" s="10" t="str">
        <f>VLOOKUP(D27,Category!A:B,2,0)</f>
        <v>System design</v>
      </c>
      <c r="C27" s="16" t="s">
        <v>604</v>
      </c>
      <c r="D27" s="17" t="s">
        <v>337</v>
      </c>
      <c r="E27" s="16" t="s">
        <v>605</v>
      </c>
      <c r="F27" s="14" t="s">
        <v>604</v>
      </c>
      <c r="G27" s="10" t="s">
        <v>48</v>
      </c>
      <c r="H27" s="12" t="s">
        <v>17</v>
      </c>
      <c r="I27" s="16"/>
    </row>
    <row r="28" spans="1:10" ht="39.6" x14ac:dyDescent="0.3">
      <c r="A28" s="10">
        <f>VLOOKUP(D28,Category!A:C,3,0)</f>
        <v>4</v>
      </c>
      <c r="B28" s="10" t="str">
        <f>VLOOKUP(D28,Category!A:B,2,0)</f>
        <v>System design</v>
      </c>
      <c r="C28" s="16" t="s">
        <v>174</v>
      </c>
      <c r="D28" s="17" t="s">
        <v>337</v>
      </c>
      <c r="E28" s="16" t="s">
        <v>600</v>
      </c>
      <c r="F28" s="14" t="s">
        <v>625</v>
      </c>
      <c r="G28" s="17" t="s">
        <v>8</v>
      </c>
      <c r="H28" s="12"/>
      <c r="I28" s="16"/>
    </row>
    <row r="29" spans="1:10" ht="290.39999999999998" x14ac:dyDescent="0.3">
      <c r="A29" s="10">
        <f>VLOOKUP(D29,Category!A:C,3,0)</f>
        <v>4</v>
      </c>
      <c r="B29" s="10" t="str">
        <f>VLOOKUP(D29,Category!A:B,2,0)</f>
        <v>System design</v>
      </c>
      <c r="C29" s="11" t="s">
        <v>655</v>
      </c>
      <c r="D29" s="10" t="s">
        <v>337</v>
      </c>
      <c r="E29" s="11" t="s">
        <v>652</v>
      </c>
      <c r="F29" s="11" t="s">
        <v>653</v>
      </c>
      <c r="G29" s="10" t="s">
        <v>8</v>
      </c>
      <c r="H29" s="13" t="s">
        <v>654</v>
      </c>
      <c r="I29" s="11"/>
      <c r="J29" s="9"/>
    </row>
    <row r="30" spans="1:10" ht="52.8" x14ac:dyDescent="0.3">
      <c r="A30" s="10">
        <f>VLOOKUP(D30,Category!A:C,3,0)</f>
        <v>4</v>
      </c>
      <c r="B30" s="10" t="str">
        <f>VLOOKUP(D30,Category!A:B,2,0)</f>
        <v>System design</v>
      </c>
      <c r="C30" s="11" t="s">
        <v>413</v>
      </c>
      <c r="D30" s="10" t="s">
        <v>337</v>
      </c>
      <c r="E30" s="11" t="s">
        <v>414</v>
      </c>
      <c r="F30" s="11" t="s">
        <v>415</v>
      </c>
      <c r="G30" s="10" t="s">
        <v>48</v>
      </c>
      <c r="H30" s="13" t="s">
        <v>416</v>
      </c>
      <c r="I30" s="11" t="s">
        <v>333</v>
      </c>
    </row>
    <row r="31" spans="1:10" ht="52.8" x14ac:dyDescent="0.3">
      <c r="A31" s="10">
        <f>VLOOKUP(D31,Category!A:C,3,0)</f>
        <v>4</v>
      </c>
      <c r="B31" s="10" t="str">
        <f>VLOOKUP(D31,Category!A:B,2,0)</f>
        <v>System design</v>
      </c>
      <c r="C31" s="11" t="s">
        <v>409</v>
      </c>
      <c r="D31" s="10" t="s">
        <v>337</v>
      </c>
      <c r="E31" s="11" t="s">
        <v>407</v>
      </c>
      <c r="F31" s="11" t="s">
        <v>408</v>
      </c>
      <c r="G31" s="10" t="s">
        <v>48</v>
      </c>
      <c r="H31" s="12" t="s">
        <v>410</v>
      </c>
      <c r="I31" s="11" t="s">
        <v>333</v>
      </c>
    </row>
    <row r="32" spans="1:10" ht="52.8" x14ac:dyDescent="0.3">
      <c r="A32" s="10">
        <f>VLOOKUP(D32,Category!A:C,3,0)</f>
        <v>4</v>
      </c>
      <c r="B32" s="10" t="str">
        <f>VLOOKUP(D32,Category!A:B,2,0)</f>
        <v>System design</v>
      </c>
      <c r="C32" s="11" t="s">
        <v>412</v>
      </c>
      <c r="D32" s="10" t="s">
        <v>337</v>
      </c>
      <c r="E32" s="11" t="s">
        <v>407</v>
      </c>
      <c r="F32" s="11" t="s">
        <v>411</v>
      </c>
      <c r="G32" s="10" t="s">
        <v>48</v>
      </c>
      <c r="H32" s="12" t="s">
        <v>410</v>
      </c>
      <c r="I32" s="11" t="s">
        <v>333</v>
      </c>
    </row>
    <row r="33" spans="1:9" ht="52.8" x14ac:dyDescent="0.3">
      <c r="A33" s="10">
        <f>VLOOKUP(D33,Category!A:C,3,0)</f>
        <v>4</v>
      </c>
      <c r="B33" s="10" t="str">
        <f>VLOOKUP(D33,Category!A:B,2,0)</f>
        <v>System design</v>
      </c>
      <c r="C33" s="11" t="s">
        <v>58</v>
      </c>
      <c r="D33" s="10" t="s">
        <v>337</v>
      </c>
      <c r="E33" s="11" t="s">
        <v>57</v>
      </c>
      <c r="F33" s="11" t="s">
        <v>134</v>
      </c>
      <c r="G33" s="10" t="s">
        <v>48</v>
      </c>
      <c r="H33" s="12" t="s">
        <v>17</v>
      </c>
      <c r="I33" s="11" t="s">
        <v>133</v>
      </c>
    </row>
    <row r="34" spans="1:9" ht="52.8" x14ac:dyDescent="0.3">
      <c r="A34" s="10">
        <f>VLOOKUP(D34,Category!A:C,3,0)</f>
        <v>4</v>
      </c>
      <c r="B34" s="10" t="str">
        <f>VLOOKUP(D34,Category!A:B,2,0)</f>
        <v>System design</v>
      </c>
      <c r="C34" s="16"/>
      <c r="D34" s="10" t="s">
        <v>337</v>
      </c>
      <c r="E34" s="11"/>
      <c r="F34" s="15"/>
      <c r="G34" s="10" t="s">
        <v>48</v>
      </c>
      <c r="H34" s="12" t="s">
        <v>608</v>
      </c>
      <c r="I34" s="11"/>
    </row>
    <row r="35" spans="1:9" ht="69" x14ac:dyDescent="0.3">
      <c r="A35" s="10">
        <f>VLOOKUP(D35,Category!A:C,3,0)</f>
        <v>4</v>
      </c>
      <c r="B35" s="10" t="str">
        <f>VLOOKUP(D35,Category!A:B,2,0)</f>
        <v>System design</v>
      </c>
      <c r="C35" s="22" t="s">
        <v>241</v>
      </c>
      <c r="D35" s="23" t="s">
        <v>337</v>
      </c>
      <c r="E35" s="22"/>
      <c r="F35" s="22"/>
      <c r="G35" s="23"/>
      <c r="H35" s="20"/>
      <c r="I35" s="11"/>
    </row>
    <row r="36" spans="1:9" ht="66" x14ac:dyDescent="0.3">
      <c r="A36" s="10">
        <f>VLOOKUP(D36,Category!A:C,3,0)</f>
        <v>5</v>
      </c>
      <c r="B36" s="10" t="str">
        <f>VLOOKUP(D36,Category!A:B,2,0)</f>
        <v>System design</v>
      </c>
      <c r="C36" s="11" t="s">
        <v>453</v>
      </c>
      <c r="D36" s="10" t="s">
        <v>613</v>
      </c>
      <c r="E36" s="11" t="s">
        <v>452</v>
      </c>
      <c r="F36" s="11" t="s">
        <v>454</v>
      </c>
      <c r="G36" s="10" t="s">
        <v>8</v>
      </c>
      <c r="H36" s="12" t="s">
        <v>455</v>
      </c>
      <c r="I36" s="11" t="s">
        <v>333</v>
      </c>
    </row>
    <row r="37" spans="1:9" ht="66" x14ac:dyDescent="0.3">
      <c r="A37" s="10">
        <f>VLOOKUP(D37,Category!A:C,3,0)</f>
        <v>5</v>
      </c>
      <c r="B37" s="10" t="str">
        <f>VLOOKUP(D37,Category!A:B,2,0)</f>
        <v>System design</v>
      </c>
      <c r="C37" s="11" t="s">
        <v>430</v>
      </c>
      <c r="D37" s="10" t="s">
        <v>613</v>
      </c>
      <c r="E37" s="11" t="s">
        <v>431</v>
      </c>
      <c r="F37" s="11" t="s">
        <v>429</v>
      </c>
      <c r="G37" s="10" t="s">
        <v>48</v>
      </c>
      <c r="H37" s="12" t="s">
        <v>432</v>
      </c>
      <c r="I37" s="11" t="s">
        <v>333</v>
      </c>
    </row>
    <row r="38" spans="1:9" ht="66" x14ac:dyDescent="0.3">
      <c r="A38" s="10">
        <f>VLOOKUP(D38,Category!A:C,3,0)</f>
        <v>5</v>
      </c>
      <c r="B38" s="10" t="str">
        <f>VLOOKUP(D38,Category!A:B,2,0)</f>
        <v>System design</v>
      </c>
      <c r="C38" s="11" t="s">
        <v>287</v>
      </c>
      <c r="D38" s="10" t="s">
        <v>613</v>
      </c>
      <c r="E38" s="11" t="s">
        <v>286</v>
      </c>
      <c r="F38" s="11" t="s">
        <v>288</v>
      </c>
      <c r="G38" s="10" t="s">
        <v>48</v>
      </c>
      <c r="H38" s="12" t="s">
        <v>285</v>
      </c>
      <c r="I38" s="11" t="s">
        <v>264</v>
      </c>
    </row>
    <row r="39" spans="1:9" ht="92.4" x14ac:dyDescent="0.3">
      <c r="A39" s="10">
        <f>VLOOKUP(D39,Category!A:C,3,0)</f>
        <v>6</v>
      </c>
      <c r="B39" s="10" t="str">
        <f>VLOOKUP(D39,Category!A:B,2,0)</f>
        <v>System design</v>
      </c>
      <c r="C39" s="11" t="s">
        <v>449</v>
      </c>
      <c r="D39" s="10" t="s">
        <v>614</v>
      </c>
      <c r="E39" s="11" t="s">
        <v>451</v>
      </c>
      <c r="F39" s="11" t="s">
        <v>450</v>
      </c>
      <c r="G39" s="10" t="s">
        <v>48</v>
      </c>
      <c r="H39" s="13" t="s">
        <v>448</v>
      </c>
      <c r="I39" s="11" t="s">
        <v>333</v>
      </c>
    </row>
    <row r="40" spans="1:9" ht="132" x14ac:dyDescent="0.3">
      <c r="A40" s="10">
        <f>VLOOKUP(D40,Category!A:C,3,0)</f>
        <v>6</v>
      </c>
      <c r="B40" s="10" t="str">
        <f>VLOOKUP(D40,Category!A:B,2,0)</f>
        <v>System design</v>
      </c>
      <c r="C40" s="11" t="s">
        <v>213</v>
      </c>
      <c r="D40" s="10" t="s">
        <v>614</v>
      </c>
      <c r="E40" s="11" t="s">
        <v>212</v>
      </c>
      <c r="F40" s="11" t="s">
        <v>210</v>
      </c>
      <c r="G40" s="10" t="s">
        <v>48</v>
      </c>
      <c r="H40" s="13" t="s">
        <v>211</v>
      </c>
      <c r="I40" s="11"/>
    </row>
    <row r="41" spans="1:9" ht="66" x14ac:dyDescent="0.3">
      <c r="A41" s="10">
        <f>VLOOKUP(D41,Category!A:C,3,0)</f>
        <v>6</v>
      </c>
      <c r="B41" s="10" t="str">
        <f>VLOOKUP(D41,Category!A:B,2,0)</f>
        <v>System design</v>
      </c>
      <c r="C41" s="16" t="s">
        <v>174</v>
      </c>
      <c r="D41" s="10" t="s">
        <v>614</v>
      </c>
      <c r="E41" s="11" t="s">
        <v>601</v>
      </c>
      <c r="F41" s="11" t="s">
        <v>599</v>
      </c>
      <c r="G41" s="10" t="s">
        <v>8</v>
      </c>
      <c r="H41" s="12" t="s">
        <v>145</v>
      </c>
      <c r="I41" s="11"/>
    </row>
    <row r="42" spans="1:9" ht="66" x14ac:dyDescent="0.3">
      <c r="A42" s="10">
        <f>VLOOKUP(D42,Category!A:C,3,0)</f>
        <v>7</v>
      </c>
      <c r="B42" s="10" t="str">
        <f>VLOOKUP(D42,Category!A:B,2,0)</f>
        <v>System design</v>
      </c>
      <c r="C42" s="16" t="s">
        <v>638</v>
      </c>
      <c r="D42" s="10" t="s">
        <v>24</v>
      </c>
      <c r="E42" s="11" t="s">
        <v>640</v>
      </c>
      <c r="F42" s="11" t="s">
        <v>641</v>
      </c>
      <c r="G42" s="10" t="s">
        <v>48</v>
      </c>
      <c r="H42" s="12" t="s">
        <v>639</v>
      </c>
      <c r="I42" s="11"/>
    </row>
    <row r="43" spans="1:9" x14ac:dyDescent="0.3">
      <c r="A43" s="10">
        <f>VLOOKUP(D43,Category!A:C,3,0)</f>
        <v>7</v>
      </c>
      <c r="B43" s="10" t="str">
        <f>VLOOKUP(D43,Category!A:B,2,0)</f>
        <v>System design</v>
      </c>
      <c r="C43" s="11"/>
      <c r="D43" s="10" t="s">
        <v>24</v>
      </c>
      <c r="E43" s="11"/>
      <c r="F43" s="11"/>
      <c r="G43" s="10"/>
      <c r="H43" s="12" t="s">
        <v>530</v>
      </c>
      <c r="I43" s="11" t="s">
        <v>333</v>
      </c>
    </row>
    <row r="44" spans="1:9" ht="66" x14ac:dyDescent="0.3">
      <c r="A44" s="10">
        <f>VLOOKUP(D44,Category!A:C,3,0)</f>
        <v>8</v>
      </c>
      <c r="B44" s="10" t="str">
        <f>VLOOKUP(D44,Category!A:B,2,0)</f>
        <v>System design</v>
      </c>
      <c r="C44" s="11" t="s">
        <v>480</v>
      </c>
      <c r="D44" s="10" t="s">
        <v>567</v>
      </c>
      <c r="E44" s="11" t="s">
        <v>479</v>
      </c>
      <c r="F44" s="11" t="s">
        <v>280</v>
      </c>
      <c r="G44" s="10" t="s">
        <v>8</v>
      </c>
      <c r="H44" s="12" t="s">
        <v>481</v>
      </c>
      <c r="I44" s="11" t="s">
        <v>333</v>
      </c>
    </row>
    <row r="45" spans="1:9" ht="39.6" x14ac:dyDescent="0.3">
      <c r="A45" s="10">
        <f>VLOOKUP(D45,Category!A:C,3,0)</f>
        <v>8</v>
      </c>
      <c r="B45" s="10" t="str">
        <f>VLOOKUP(D45,Category!A:B,2,0)</f>
        <v>System design</v>
      </c>
      <c r="C45" s="11" t="s">
        <v>456</v>
      </c>
      <c r="D45" s="10" t="s">
        <v>567</v>
      </c>
      <c r="E45" s="11" t="s">
        <v>458</v>
      </c>
      <c r="F45" s="11" t="s">
        <v>459</v>
      </c>
      <c r="G45" s="10" t="s">
        <v>8</v>
      </c>
      <c r="H45" s="12" t="s">
        <v>457</v>
      </c>
      <c r="I45" s="11" t="s">
        <v>333</v>
      </c>
    </row>
    <row r="46" spans="1:9" ht="52.8" x14ac:dyDescent="0.3">
      <c r="A46" s="10">
        <f>VLOOKUP(D46,Category!A:C,3,0)</f>
        <v>8</v>
      </c>
      <c r="B46" s="10" t="str">
        <f>VLOOKUP(D46,Category!A:B,2,0)</f>
        <v>System design</v>
      </c>
      <c r="C46" s="11" t="s">
        <v>647</v>
      </c>
      <c r="D46" s="10" t="s">
        <v>567</v>
      </c>
      <c r="E46" s="11" t="s">
        <v>393</v>
      </c>
      <c r="F46" s="11" t="s">
        <v>394</v>
      </c>
      <c r="G46" s="10"/>
      <c r="H46" s="12" t="s">
        <v>392</v>
      </c>
      <c r="I46" s="11" t="s">
        <v>333</v>
      </c>
    </row>
    <row r="47" spans="1:9" ht="171.6" x14ac:dyDescent="0.3">
      <c r="A47" s="10">
        <f>VLOOKUP(D47,Category!A:C,3,0)</f>
        <v>8</v>
      </c>
      <c r="B47" s="10" t="str">
        <f>VLOOKUP(D47,Category!A:B,2,0)</f>
        <v>System design</v>
      </c>
      <c r="C47" s="11" t="s">
        <v>209</v>
      </c>
      <c r="D47" s="10" t="s">
        <v>567</v>
      </c>
      <c r="E47" s="11" t="s">
        <v>207</v>
      </c>
      <c r="F47" s="11" t="s">
        <v>208</v>
      </c>
      <c r="G47" s="10" t="s">
        <v>48</v>
      </c>
      <c r="H47" s="13" t="s">
        <v>247</v>
      </c>
      <c r="I47" s="11"/>
    </row>
    <row r="48" spans="1:9" ht="26.4" x14ac:dyDescent="0.3">
      <c r="A48" s="10">
        <f>VLOOKUP(D48,Category!A:C,3,0)</f>
        <v>8</v>
      </c>
      <c r="B48" s="10" t="str">
        <f>VLOOKUP(D48,Category!A:B,2,0)</f>
        <v>System design</v>
      </c>
      <c r="C48" s="11" t="s">
        <v>381</v>
      </c>
      <c r="D48" s="10" t="s">
        <v>567</v>
      </c>
      <c r="E48" s="11" t="s">
        <v>382</v>
      </c>
      <c r="F48" s="11" t="s">
        <v>383</v>
      </c>
      <c r="G48" s="10" t="s">
        <v>8</v>
      </c>
      <c r="H48" s="12" t="s">
        <v>380</v>
      </c>
      <c r="I48" s="11" t="s">
        <v>333</v>
      </c>
    </row>
    <row r="49" spans="1:10" ht="184.8" x14ac:dyDescent="0.3">
      <c r="A49" s="10">
        <f>VLOOKUP(D49,Category!A:C,3,0)</f>
        <v>8</v>
      </c>
      <c r="B49" s="10" t="str">
        <f>VLOOKUP(D49,Category!A:B,2,0)</f>
        <v>System design</v>
      </c>
      <c r="C49" s="11" t="s">
        <v>676</v>
      </c>
      <c r="D49" s="10" t="s">
        <v>567</v>
      </c>
      <c r="E49" s="11" t="s">
        <v>675</v>
      </c>
      <c r="F49" s="11" t="s">
        <v>677</v>
      </c>
      <c r="G49" s="10" t="s">
        <v>8</v>
      </c>
      <c r="H49" s="15" t="s">
        <v>678</v>
      </c>
      <c r="I49" s="11"/>
      <c r="J49" s="9"/>
    </row>
    <row r="50" spans="1:10" ht="237.6" x14ac:dyDescent="0.3">
      <c r="A50" s="10">
        <f>VLOOKUP(D50,Category!A:C,3,0)</f>
        <v>8</v>
      </c>
      <c r="B50" s="10" t="str">
        <f>VLOOKUP(D50,Category!A:B,2,0)</f>
        <v>System design</v>
      </c>
      <c r="C50" s="11"/>
      <c r="D50" s="10" t="s">
        <v>567</v>
      </c>
      <c r="E50" s="11"/>
      <c r="F50" s="11"/>
      <c r="G50" s="10"/>
      <c r="H50" s="12" t="s">
        <v>568</v>
      </c>
      <c r="I50" s="11"/>
    </row>
    <row r="51" spans="1:10" ht="105.6" x14ac:dyDescent="0.3">
      <c r="A51" s="10">
        <f>VLOOKUP(D51,Category!A:C,3,0)</f>
        <v>9</v>
      </c>
      <c r="B51" s="10" t="str">
        <f>VLOOKUP(D51,Category!A:B,2,0)</f>
        <v>System design</v>
      </c>
      <c r="C51" s="7" t="s">
        <v>651</v>
      </c>
      <c r="D51" s="10" t="s">
        <v>28</v>
      </c>
      <c r="E51" s="11" t="s">
        <v>329</v>
      </c>
      <c r="F51" s="11" t="s">
        <v>330</v>
      </c>
      <c r="G51" s="10" t="s">
        <v>8</v>
      </c>
      <c r="H51" s="12" t="s">
        <v>331</v>
      </c>
      <c r="I51" s="11" t="s">
        <v>328</v>
      </c>
    </row>
    <row r="52" spans="1:10" ht="198" x14ac:dyDescent="0.3">
      <c r="A52" s="10">
        <f>VLOOKUP(D52,Category!A:C,3,0)</f>
        <v>9</v>
      </c>
      <c r="B52" s="10" t="str">
        <f>VLOOKUP(D52,Category!A:B,2,0)</f>
        <v>System design</v>
      </c>
      <c r="C52" s="11" t="s">
        <v>124</v>
      </c>
      <c r="D52" s="10" t="s">
        <v>28</v>
      </c>
      <c r="E52" s="11" t="s">
        <v>54</v>
      </c>
      <c r="F52" s="11" t="s">
        <v>53</v>
      </c>
      <c r="G52" s="10" t="s">
        <v>8</v>
      </c>
      <c r="H52" s="13" t="s">
        <v>645</v>
      </c>
      <c r="I52" s="11" t="s">
        <v>55</v>
      </c>
    </row>
    <row r="53" spans="1:10" ht="92.4" x14ac:dyDescent="0.3">
      <c r="A53" s="10">
        <f>VLOOKUP(D53,Category!A:C,3,0)</f>
        <v>9</v>
      </c>
      <c r="B53" s="10" t="str">
        <f>VLOOKUP(D53,Category!A:B,2,0)</f>
        <v>System design</v>
      </c>
      <c r="C53" s="11" t="s">
        <v>377</v>
      </c>
      <c r="D53" s="10" t="s">
        <v>28</v>
      </c>
      <c r="E53" s="11" t="s">
        <v>378</v>
      </c>
      <c r="F53" s="11" t="s">
        <v>374</v>
      </c>
      <c r="G53" s="10" t="s">
        <v>48</v>
      </c>
      <c r="H53" s="12" t="s">
        <v>379</v>
      </c>
      <c r="I53" s="11" t="s">
        <v>333</v>
      </c>
    </row>
    <row r="54" spans="1:10" ht="118.8" x14ac:dyDescent="0.3">
      <c r="A54" s="10">
        <f>VLOOKUP(D54,Category!A:C,3,0)</f>
        <v>9</v>
      </c>
      <c r="B54" s="10" t="str">
        <f>VLOOKUP(D54,Category!A:B,2,0)</f>
        <v>System design</v>
      </c>
      <c r="C54" s="11" t="s">
        <v>67</v>
      </c>
      <c r="D54" s="10" t="s">
        <v>28</v>
      </c>
      <c r="E54" s="11" t="s">
        <v>66</v>
      </c>
      <c r="F54" s="11" t="s">
        <v>627</v>
      </c>
      <c r="G54" s="10" t="s">
        <v>8</v>
      </c>
      <c r="H54" s="12"/>
      <c r="I54" s="11" t="s">
        <v>33</v>
      </c>
    </row>
    <row r="55" spans="1:10" ht="250.8" x14ac:dyDescent="0.3">
      <c r="A55" s="10">
        <f>VLOOKUP(D55,Category!A:C,3,0)</f>
        <v>9</v>
      </c>
      <c r="B55" s="10" t="str">
        <f>VLOOKUP(D55,Category!A:B,2,0)</f>
        <v>System design</v>
      </c>
      <c r="C55" s="11" t="s">
        <v>537</v>
      </c>
      <c r="D55" s="10" t="s">
        <v>28</v>
      </c>
      <c r="E55" s="11" t="s">
        <v>536</v>
      </c>
      <c r="F55" s="11" t="s">
        <v>535</v>
      </c>
      <c r="G55" s="10" t="s">
        <v>8</v>
      </c>
      <c r="H55" s="12" t="s">
        <v>534</v>
      </c>
      <c r="I55" s="11" t="s">
        <v>333</v>
      </c>
    </row>
    <row r="56" spans="1:10" ht="158.4" x14ac:dyDescent="0.3">
      <c r="A56" s="10">
        <f>VLOOKUP(D56,Category!A:C,3,0)</f>
        <v>9</v>
      </c>
      <c r="B56" s="10" t="str">
        <f>VLOOKUP(D56,Category!A:B,2,0)</f>
        <v>System design</v>
      </c>
      <c r="C56" s="11" t="s">
        <v>557</v>
      </c>
      <c r="D56" s="10" t="s">
        <v>28</v>
      </c>
      <c r="E56" s="11" t="s">
        <v>556</v>
      </c>
      <c r="F56" s="11" t="s">
        <v>558</v>
      </c>
      <c r="G56" s="10" t="s">
        <v>48</v>
      </c>
      <c r="H56" s="13" t="s">
        <v>559</v>
      </c>
      <c r="I56" s="11"/>
    </row>
    <row r="57" spans="1:10" ht="92.4" x14ac:dyDescent="0.3">
      <c r="A57" s="10">
        <f>VLOOKUP(D57,Category!A:C,3,0)</f>
        <v>9</v>
      </c>
      <c r="B57" s="10" t="str">
        <f>VLOOKUP(D57,Category!A:B,2,0)</f>
        <v>System design</v>
      </c>
      <c r="C57" s="11" t="s">
        <v>370</v>
      </c>
      <c r="D57" s="10" t="s">
        <v>28</v>
      </c>
      <c r="E57" s="11" t="s">
        <v>369</v>
      </c>
      <c r="F57" s="11" t="s">
        <v>372</v>
      </c>
      <c r="G57" s="10" t="s">
        <v>48</v>
      </c>
      <c r="H57" s="12" t="s">
        <v>371</v>
      </c>
      <c r="I57" s="11" t="s">
        <v>333</v>
      </c>
    </row>
    <row r="58" spans="1:10" ht="79.2" x14ac:dyDescent="0.3">
      <c r="A58" s="10">
        <f>VLOOKUP(D58,Category!A:C,3,0)</f>
        <v>9</v>
      </c>
      <c r="B58" s="10" t="str">
        <f>VLOOKUP(D58,Category!A:B,2,0)</f>
        <v>System design</v>
      </c>
      <c r="C58" s="11" t="s">
        <v>177</v>
      </c>
      <c r="D58" s="10" t="s">
        <v>28</v>
      </c>
      <c r="E58" s="11" t="s">
        <v>179</v>
      </c>
      <c r="F58" s="11" t="s">
        <v>178</v>
      </c>
      <c r="G58" s="10" t="s">
        <v>8</v>
      </c>
      <c r="H58" s="12" t="s">
        <v>633</v>
      </c>
      <c r="I58" s="11" t="s">
        <v>180</v>
      </c>
    </row>
    <row r="59" spans="1:10" ht="79.2" x14ac:dyDescent="0.3">
      <c r="A59" s="10">
        <f>VLOOKUP(D59,Category!A:C,3,0)</f>
        <v>9</v>
      </c>
      <c r="B59" s="10" t="str">
        <f>VLOOKUP(D59,Category!A:B,2,0)</f>
        <v>System design</v>
      </c>
      <c r="C59" s="11" t="s">
        <v>177</v>
      </c>
      <c r="D59" s="10" t="s">
        <v>28</v>
      </c>
      <c r="E59" s="11" t="s">
        <v>179</v>
      </c>
      <c r="F59" s="11" t="s">
        <v>178</v>
      </c>
      <c r="G59" s="10" t="s">
        <v>8</v>
      </c>
      <c r="H59" s="12" t="s">
        <v>631</v>
      </c>
      <c r="I59" s="11" t="s">
        <v>180</v>
      </c>
    </row>
    <row r="60" spans="1:10" ht="52.8" x14ac:dyDescent="0.3">
      <c r="A60" s="10">
        <f>VLOOKUP(D60,Category!A:C,3,0)</f>
        <v>9</v>
      </c>
      <c r="B60" s="10" t="str">
        <f>VLOOKUP(D60,Category!A:B,2,0)</f>
        <v>System design</v>
      </c>
      <c r="C60" s="11" t="s">
        <v>483</v>
      </c>
      <c r="D60" s="10" t="s">
        <v>28</v>
      </c>
      <c r="E60" s="11" t="s">
        <v>482</v>
      </c>
      <c r="F60" s="11" t="s">
        <v>484</v>
      </c>
      <c r="G60" s="10" t="s">
        <v>48</v>
      </c>
      <c r="H60" s="13" t="s">
        <v>485</v>
      </c>
      <c r="I60" s="11" t="s">
        <v>333</v>
      </c>
    </row>
    <row r="61" spans="1:10" ht="145.19999999999999" x14ac:dyDescent="0.3">
      <c r="A61" s="10">
        <f>VLOOKUP(D61,Category!A:C,3,0)</f>
        <v>9</v>
      </c>
      <c r="B61" s="10" t="str">
        <f>VLOOKUP(D61,Category!A:B,2,0)</f>
        <v>System design</v>
      </c>
      <c r="C61" s="11" t="s">
        <v>583</v>
      </c>
      <c r="D61" s="10" t="s">
        <v>28</v>
      </c>
      <c r="E61" s="11" t="s">
        <v>581</v>
      </c>
      <c r="F61" s="11" t="s">
        <v>582</v>
      </c>
      <c r="G61" s="10" t="s">
        <v>48</v>
      </c>
      <c r="H61" s="12" t="s">
        <v>584</v>
      </c>
      <c r="I61" s="11"/>
    </row>
    <row r="62" spans="1:10" ht="52.8" x14ac:dyDescent="0.3">
      <c r="A62" s="10">
        <f>VLOOKUP(D62,Category!A:C,3,0)</f>
        <v>9</v>
      </c>
      <c r="B62" s="10" t="str">
        <f>VLOOKUP(D62,Category!A:B,2,0)</f>
        <v>System design</v>
      </c>
      <c r="C62" s="11" t="s">
        <v>496</v>
      </c>
      <c r="D62" s="10" t="s">
        <v>28</v>
      </c>
      <c r="E62" s="11" t="s">
        <v>495</v>
      </c>
      <c r="F62" s="11" t="s">
        <v>499</v>
      </c>
      <c r="G62" s="10" t="s">
        <v>48</v>
      </c>
      <c r="H62" s="12" t="s">
        <v>500</v>
      </c>
      <c r="I62" s="11" t="s">
        <v>333</v>
      </c>
    </row>
    <row r="63" spans="1:10" ht="26.4" x14ac:dyDescent="0.3">
      <c r="A63" s="10">
        <f>VLOOKUP(D63,Category!A:C,3,0)</f>
        <v>9</v>
      </c>
      <c r="B63" s="10" t="str">
        <f>VLOOKUP(D63,Category!A:B,2,0)</f>
        <v>System design</v>
      </c>
      <c r="C63" s="16"/>
      <c r="D63" s="17" t="s">
        <v>28</v>
      </c>
      <c r="E63" s="16"/>
      <c r="F63" s="14" t="s">
        <v>624</v>
      </c>
      <c r="G63" s="17"/>
      <c r="H63" s="12"/>
      <c r="I63" s="16"/>
    </row>
    <row r="64" spans="1:10" ht="26.4" x14ac:dyDescent="0.3">
      <c r="A64" s="10">
        <f>VLOOKUP(D64,Category!A:C,3,0)</f>
        <v>9</v>
      </c>
      <c r="B64" s="10" t="str">
        <f>VLOOKUP(D64,Category!A:B,2,0)</f>
        <v>System design</v>
      </c>
      <c r="C64" s="11"/>
      <c r="D64" s="10" t="s">
        <v>28</v>
      </c>
      <c r="E64" s="11"/>
      <c r="F64" s="11"/>
      <c r="G64" s="10"/>
      <c r="H64" s="12" t="s">
        <v>494</v>
      </c>
      <c r="I64" s="11" t="s">
        <v>333</v>
      </c>
    </row>
    <row r="65" spans="1:10" ht="26.4" x14ac:dyDescent="0.3">
      <c r="A65" s="10">
        <f>VLOOKUP(D65,Category!A:C,3,0)</f>
        <v>9</v>
      </c>
      <c r="B65" s="10" t="str">
        <f>VLOOKUP(D65,Category!A:B,2,0)</f>
        <v>System design</v>
      </c>
      <c r="C65" s="11"/>
      <c r="D65" s="10" t="s">
        <v>28</v>
      </c>
      <c r="E65" s="11"/>
      <c r="F65" s="11"/>
      <c r="G65" s="10"/>
      <c r="H65" s="12" t="s">
        <v>531</v>
      </c>
      <c r="I65" s="11" t="s">
        <v>333</v>
      </c>
    </row>
    <row r="66" spans="1:10" ht="66" x14ac:dyDescent="0.3">
      <c r="A66" s="10">
        <f>VLOOKUP(D66,Category!A:C,3,0)</f>
        <v>10</v>
      </c>
      <c r="B66" s="10" t="str">
        <f>VLOOKUP(D66,Category!A:B,2,0)</f>
        <v>System design</v>
      </c>
      <c r="C66" s="11" t="s">
        <v>405</v>
      </c>
      <c r="D66" s="10" t="s">
        <v>646</v>
      </c>
      <c r="E66" s="11" t="s">
        <v>403</v>
      </c>
      <c r="F66" s="11" t="s">
        <v>404</v>
      </c>
      <c r="G66" s="10" t="s">
        <v>48</v>
      </c>
      <c r="H66" s="12" t="s">
        <v>406</v>
      </c>
      <c r="I66" s="11" t="s">
        <v>333</v>
      </c>
    </row>
    <row r="67" spans="1:10" ht="26.4" x14ac:dyDescent="0.3">
      <c r="A67" s="10">
        <f>VLOOKUP(D67,Category!A:C,3,0)</f>
        <v>10</v>
      </c>
      <c r="B67" s="10" t="str">
        <f>VLOOKUP(D67,Category!A:B,2,0)</f>
        <v>System design</v>
      </c>
      <c r="C67" s="11" t="s">
        <v>513</v>
      </c>
      <c r="D67" s="10" t="s">
        <v>646</v>
      </c>
      <c r="E67" s="11" t="s">
        <v>514</v>
      </c>
      <c r="F67" s="11" t="s">
        <v>515</v>
      </c>
      <c r="G67" s="10" t="s">
        <v>48</v>
      </c>
      <c r="H67" s="12" t="s">
        <v>498</v>
      </c>
      <c r="I67" s="11" t="s">
        <v>333</v>
      </c>
    </row>
    <row r="68" spans="1:10" ht="79.2" x14ac:dyDescent="0.3">
      <c r="A68" s="10">
        <f>VLOOKUP(D68,Category!A:C,3,0)</f>
        <v>11</v>
      </c>
      <c r="B68" s="10" t="str">
        <f>VLOOKUP(D68,Category!A:B,2,0)</f>
        <v>System design</v>
      </c>
      <c r="C68" s="11" t="s">
        <v>359</v>
      </c>
      <c r="D68" s="10" t="s">
        <v>616</v>
      </c>
      <c r="E68" s="11" t="s">
        <v>358</v>
      </c>
      <c r="F68" s="11" t="s">
        <v>360</v>
      </c>
      <c r="G68" s="10" t="s">
        <v>8</v>
      </c>
      <c r="H68" s="12" t="s">
        <v>361</v>
      </c>
      <c r="I68" s="11" t="s">
        <v>333</v>
      </c>
    </row>
    <row r="69" spans="1:10" ht="52.8" x14ac:dyDescent="0.3">
      <c r="A69" s="10">
        <f>VLOOKUP(D69,Category!A:C,3,0)</f>
        <v>11</v>
      </c>
      <c r="B69" s="10" t="str">
        <f>VLOOKUP(D69,Category!A:B,2,0)</f>
        <v>System design</v>
      </c>
      <c r="C69" s="16" t="s">
        <v>239</v>
      </c>
      <c r="D69" s="10" t="s">
        <v>616</v>
      </c>
      <c r="E69" s="16" t="s">
        <v>238</v>
      </c>
      <c r="F69" s="16" t="s">
        <v>240</v>
      </c>
      <c r="G69" s="17" t="s">
        <v>48</v>
      </c>
      <c r="H69" s="12" t="s">
        <v>237</v>
      </c>
      <c r="I69" s="11"/>
    </row>
    <row r="70" spans="1:10" ht="224.4" x14ac:dyDescent="0.3">
      <c r="A70" s="10">
        <f>VLOOKUP(D70,Category!A:C,3,0)</f>
        <v>11</v>
      </c>
      <c r="B70" s="10" t="str">
        <f>VLOOKUP(D70,Category!A:B,2,0)</f>
        <v>System design</v>
      </c>
      <c r="C70" s="11" t="s">
        <v>239</v>
      </c>
      <c r="D70" s="10" t="s">
        <v>616</v>
      </c>
      <c r="E70" s="11" t="s">
        <v>660</v>
      </c>
      <c r="F70" s="11" t="s">
        <v>661</v>
      </c>
      <c r="G70" s="10" t="s">
        <v>48</v>
      </c>
      <c r="H70" s="11" t="s">
        <v>662</v>
      </c>
      <c r="I70" s="11"/>
      <c r="J70" s="9"/>
    </row>
    <row r="71" spans="1:10" ht="39.6" x14ac:dyDescent="0.3">
      <c r="A71" s="10">
        <f>VLOOKUP(D71,Category!A:C,3,0)</f>
        <v>11</v>
      </c>
      <c r="B71" s="10" t="str">
        <f>VLOOKUP(D71,Category!A:B,2,0)</f>
        <v>System design</v>
      </c>
      <c r="C71" s="11" t="s">
        <v>474</v>
      </c>
      <c r="D71" s="10" t="s">
        <v>616</v>
      </c>
      <c r="E71" s="11" t="s">
        <v>472</v>
      </c>
      <c r="F71" s="11" t="s">
        <v>473</v>
      </c>
      <c r="G71" s="10" t="s">
        <v>8</v>
      </c>
      <c r="H71" s="13" t="s">
        <v>475</v>
      </c>
      <c r="I71" s="11" t="s">
        <v>333</v>
      </c>
    </row>
    <row r="72" spans="1:10" ht="79.2" x14ac:dyDescent="0.3">
      <c r="A72" s="10">
        <f>VLOOKUP(D72,Category!A:C,3,0)</f>
        <v>11</v>
      </c>
      <c r="B72" s="10" t="str">
        <f>VLOOKUP(D72,Category!A:B,2,0)</f>
        <v>System design</v>
      </c>
      <c r="C72" s="11" t="s">
        <v>259</v>
      </c>
      <c r="D72" s="10" t="s">
        <v>616</v>
      </c>
      <c r="E72" s="16" t="s">
        <v>258</v>
      </c>
      <c r="F72" s="11" t="s">
        <v>260</v>
      </c>
      <c r="G72" s="10" t="s">
        <v>48</v>
      </c>
      <c r="H72" s="13" t="s">
        <v>261</v>
      </c>
      <c r="I72" s="11"/>
    </row>
    <row r="73" spans="1:10" ht="26.4" x14ac:dyDescent="0.3">
      <c r="A73" s="10">
        <f>VLOOKUP(D73,Category!A:C,3,0)</f>
        <v>11</v>
      </c>
      <c r="B73" s="10" t="str">
        <f>VLOOKUP(D73,Category!A:B,2,0)</f>
        <v>System design</v>
      </c>
      <c r="C73" s="11"/>
      <c r="D73" s="17" t="s">
        <v>616</v>
      </c>
      <c r="E73" s="11"/>
      <c r="F73" s="11" t="s">
        <v>602</v>
      </c>
      <c r="G73" s="10" t="s">
        <v>8</v>
      </c>
      <c r="H73" s="12"/>
      <c r="I73" s="11"/>
    </row>
    <row r="74" spans="1:10" ht="264" x14ac:dyDescent="0.3">
      <c r="A74" s="10">
        <f>VLOOKUP(D74,Category!A:C,3,0)</f>
        <v>11</v>
      </c>
      <c r="B74" s="10" t="str">
        <f>VLOOKUP(D74,Category!A:B,2,0)</f>
        <v>System design</v>
      </c>
      <c r="C74" s="16"/>
      <c r="D74" s="17" t="s">
        <v>616</v>
      </c>
      <c r="E74" s="16"/>
      <c r="F74" s="14" t="s">
        <v>623</v>
      </c>
      <c r="G74" s="17"/>
      <c r="H74" s="12"/>
      <c r="I74" s="16"/>
    </row>
    <row r="75" spans="1:10" x14ac:dyDescent="0.3">
      <c r="A75" s="10">
        <f>VLOOKUP(D75,Category!A:C,3,0)</f>
        <v>12</v>
      </c>
      <c r="B75" s="10" t="str">
        <f>VLOOKUP(D75,Category!A:B,2,0)</f>
        <v>System design</v>
      </c>
      <c r="C75" s="15" t="s">
        <v>418</v>
      </c>
      <c r="D75" s="10" t="s">
        <v>611</v>
      </c>
      <c r="E75" s="15" t="s">
        <v>418</v>
      </c>
      <c r="F75" s="15" t="s">
        <v>418</v>
      </c>
      <c r="G75" s="10" t="s">
        <v>48</v>
      </c>
      <c r="H75" s="12" t="s">
        <v>417</v>
      </c>
      <c r="I75" s="11" t="s">
        <v>333</v>
      </c>
    </row>
    <row r="76" spans="1:10" ht="132" x14ac:dyDescent="0.3">
      <c r="A76" s="10">
        <f>VLOOKUP(D76,Category!A:C,3,0)</f>
        <v>12</v>
      </c>
      <c r="B76" s="10" t="str">
        <f>VLOOKUP(D76,Category!A:B,2,0)</f>
        <v>System design</v>
      </c>
      <c r="C76" s="11" t="s">
        <v>291</v>
      </c>
      <c r="D76" s="10" t="s">
        <v>611</v>
      </c>
      <c r="E76" s="11" t="s">
        <v>292</v>
      </c>
      <c r="F76" s="11" t="s">
        <v>295</v>
      </c>
      <c r="G76" s="10"/>
      <c r="H76" s="13" t="s">
        <v>297</v>
      </c>
      <c r="I76" s="11" t="s">
        <v>264</v>
      </c>
    </row>
    <row r="77" spans="1:10" ht="39.6" x14ac:dyDescent="0.3">
      <c r="A77" s="10">
        <f>VLOOKUP(D77,Category!A:C,3,0)</f>
        <v>12</v>
      </c>
      <c r="B77" s="10" t="str">
        <f>VLOOKUP(D77,Category!A:B,2,0)</f>
        <v>System design</v>
      </c>
      <c r="C77" s="11" t="s">
        <v>125</v>
      </c>
      <c r="D77" s="10" t="s">
        <v>611</v>
      </c>
      <c r="E77" s="11" t="s">
        <v>131</v>
      </c>
      <c r="F77" s="11" t="s">
        <v>254</v>
      </c>
      <c r="G77" s="10" t="s">
        <v>8</v>
      </c>
      <c r="H77" s="13" t="s">
        <v>27</v>
      </c>
      <c r="I77" s="11" t="s">
        <v>126</v>
      </c>
    </row>
    <row r="78" spans="1:10" ht="145.19999999999999" x14ac:dyDescent="0.3">
      <c r="A78" s="10">
        <f>VLOOKUP(D78,Category!A:C,3,0)</f>
        <v>12</v>
      </c>
      <c r="B78" s="10" t="str">
        <f>VLOOKUP(D78,Category!A:B,2,0)</f>
        <v>System design</v>
      </c>
      <c r="C78" s="11" t="s">
        <v>170</v>
      </c>
      <c r="D78" s="10" t="s">
        <v>611</v>
      </c>
      <c r="E78" s="11" t="s">
        <v>171</v>
      </c>
      <c r="F78" s="11" t="s">
        <v>255</v>
      </c>
      <c r="G78" s="10" t="s">
        <v>48</v>
      </c>
      <c r="H78" s="13" t="s">
        <v>172</v>
      </c>
      <c r="I78" s="11" t="s">
        <v>256</v>
      </c>
    </row>
    <row r="79" spans="1:10" ht="158.4" x14ac:dyDescent="0.3">
      <c r="A79" s="10">
        <f>VLOOKUP(D79,Category!A:C,3,0)</f>
        <v>12</v>
      </c>
      <c r="B79" s="10" t="str">
        <f>VLOOKUP(D79,Category!A:B,2,0)</f>
        <v>System design</v>
      </c>
      <c r="C79" s="11" t="s">
        <v>127</v>
      </c>
      <c r="D79" s="10" t="s">
        <v>611</v>
      </c>
      <c r="E79" s="11" t="s">
        <v>132</v>
      </c>
      <c r="F79" s="11" t="s">
        <v>128</v>
      </c>
      <c r="G79" s="10" t="s">
        <v>8</v>
      </c>
      <c r="H79" s="13" t="s">
        <v>303</v>
      </c>
      <c r="I79" s="11" t="s">
        <v>126</v>
      </c>
    </row>
    <row r="80" spans="1:10" ht="39.6" x14ac:dyDescent="0.3">
      <c r="A80" s="10">
        <f>VLOOKUP(D80,Category!A:C,3,0)</f>
        <v>12</v>
      </c>
      <c r="B80" s="10" t="str">
        <f>VLOOKUP(D80,Category!A:B,2,0)</f>
        <v>System design</v>
      </c>
      <c r="C80" s="11" t="s">
        <v>467</v>
      </c>
      <c r="D80" s="10" t="s">
        <v>611</v>
      </c>
      <c r="E80" s="11" t="s">
        <v>464</v>
      </c>
      <c r="F80" s="11" t="s">
        <v>465</v>
      </c>
      <c r="G80" s="10" t="s">
        <v>8</v>
      </c>
      <c r="H80" s="12" t="s">
        <v>466</v>
      </c>
      <c r="I80" s="11" t="s">
        <v>333</v>
      </c>
    </row>
    <row r="81" spans="1:9" ht="39.6" x14ac:dyDescent="0.3">
      <c r="A81" s="10">
        <f>VLOOKUP(D81,Category!A:C,3,0)</f>
        <v>12</v>
      </c>
      <c r="B81" s="10" t="str">
        <f>VLOOKUP(D81,Category!A:B,2,0)</f>
        <v>System design</v>
      </c>
      <c r="C81" s="11" t="s">
        <v>348</v>
      </c>
      <c r="D81" s="10" t="s">
        <v>611</v>
      </c>
      <c r="E81" s="11" t="s">
        <v>347</v>
      </c>
      <c r="F81" s="11" t="s">
        <v>349</v>
      </c>
      <c r="G81" s="10" t="s">
        <v>48</v>
      </c>
      <c r="H81" s="12" t="s">
        <v>346</v>
      </c>
      <c r="I81" s="11" t="s">
        <v>333</v>
      </c>
    </row>
    <row r="82" spans="1:9" ht="79.2" x14ac:dyDescent="0.3">
      <c r="A82" s="10">
        <f>VLOOKUP(D82,Category!A:C,3,0)</f>
        <v>12</v>
      </c>
      <c r="B82" s="10" t="str">
        <f>VLOOKUP(D82,Category!A:B,2,0)</f>
        <v>System design</v>
      </c>
      <c r="C82" s="11" t="s">
        <v>528</v>
      </c>
      <c r="D82" s="10" t="s">
        <v>611</v>
      </c>
      <c r="E82" s="11" t="s">
        <v>526</v>
      </c>
      <c r="F82" s="11" t="s">
        <v>529</v>
      </c>
      <c r="G82" s="10" t="s">
        <v>8</v>
      </c>
      <c r="H82" s="13" t="s">
        <v>527</v>
      </c>
      <c r="I82" s="11" t="s">
        <v>333</v>
      </c>
    </row>
    <row r="83" spans="1:9" ht="118.8" x14ac:dyDescent="0.3">
      <c r="A83" s="10">
        <f>VLOOKUP(D83,Category!A:C,3,0)</f>
        <v>12</v>
      </c>
      <c r="B83" s="10" t="str">
        <f>VLOOKUP(D83,Category!A:B,2,0)</f>
        <v>System design</v>
      </c>
      <c r="C83" s="11" t="s">
        <v>306</v>
      </c>
      <c r="D83" s="10" t="s">
        <v>611</v>
      </c>
      <c r="E83" s="11" t="s">
        <v>305</v>
      </c>
      <c r="F83" s="11" t="s">
        <v>326</v>
      </c>
      <c r="G83" s="10" t="s">
        <v>8</v>
      </c>
      <c r="H83" s="13" t="s">
        <v>626</v>
      </c>
      <c r="I83" s="11" t="s">
        <v>264</v>
      </c>
    </row>
    <row r="84" spans="1:9" ht="39.6" x14ac:dyDescent="0.3">
      <c r="A84" s="10">
        <f>VLOOKUP(D84,Category!A:C,3,0)</f>
        <v>12</v>
      </c>
      <c r="B84" s="10" t="str">
        <f>VLOOKUP(D84,Category!A:B,2,0)</f>
        <v>System design</v>
      </c>
      <c r="C84" s="16" t="s">
        <v>622</v>
      </c>
      <c r="D84" s="17" t="s">
        <v>611</v>
      </c>
      <c r="E84" s="16" t="s">
        <v>600</v>
      </c>
      <c r="F84" s="14" t="s">
        <v>617</v>
      </c>
      <c r="G84" s="17" t="s">
        <v>8</v>
      </c>
      <c r="H84" s="12" t="s">
        <v>621</v>
      </c>
      <c r="I84" s="16"/>
    </row>
    <row r="85" spans="1:9" ht="26.4" x14ac:dyDescent="0.3">
      <c r="A85" s="10">
        <f>VLOOKUP(D85,Category!A:C,3,0)</f>
        <v>14</v>
      </c>
      <c r="B85" s="10" t="str">
        <f>VLOOKUP(D85,Category!A:B,2,0)</f>
        <v>System design</v>
      </c>
      <c r="C85" s="15" t="s">
        <v>418</v>
      </c>
      <c r="D85" s="10" t="s">
        <v>73</v>
      </c>
      <c r="E85" s="15" t="s">
        <v>418</v>
      </c>
      <c r="F85" s="15" t="s">
        <v>418</v>
      </c>
      <c r="G85" s="10" t="s">
        <v>48</v>
      </c>
      <c r="H85" s="12" t="s">
        <v>419</v>
      </c>
      <c r="I85" s="11" t="s">
        <v>333</v>
      </c>
    </row>
    <row r="86" spans="1:9" x14ac:dyDescent="0.3">
      <c r="A86" s="10">
        <f>VLOOKUP(D86,Category!A:C,3,0)</f>
        <v>14</v>
      </c>
      <c r="B86" s="10" t="str">
        <f>VLOOKUP(D86,Category!A:B,2,0)</f>
        <v>System design</v>
      </c>
      <c r="C86" s="11" t="s">
        <v>114</v>
      </c>
      <c r="D86" s="10" t="s">
        <v>73</v>
      </c>
      <c r="E86" s="11" t="s">
        <v>115</v>
      </c>
      <c r="F86" s="11" t="s">
        <v>121</v>
      </c>
      <c r="G86" s="10" t="s">
        <v>8</v>
      </c>
      <c r="H86" s="12" t="s">
        <v>120</v>
      </c>
      <c r="I86" s="11"/>
    </row>
    <row r="87" spans="1:9" ht="66" x14ac:dyDescent="0.3">
      <c r="A87" s="10">
        <f>VLOOKUP(D87,Category!A:C,3,0)</f>
        <v>14</v>
      </c>
      <c r="B87" s="10" t="str">
        <f>VLOOKUP(D87,Category!A:B,2,0)</f>
        <v>System design</v>
      </c>
      <c r="C87" s="11" t="s">
        <v>547</v>
      </c>
      <c r="D87" s="10" t="s">
        <v>73</v>
      </c>
      <c r="E87" s="11" t="s">
        <v>546</v>
      </c>
      <c r="F87" s="11" t="s">
        <v>548</v>
      </c>
      <c r="G87" s="10" t="s">
        <v>8</v>
      </c>
      <c r="H87" s="13" t="s">
        <v>549</v>
      </c>
      <c r="I87" s="11"/>
    </row>
    <row r="88" spans="1:9" ht="79.2" x14ac:dyDescent="0.3">
      <c r="A88" s="10">
        <f>VLOOKUP(D88,Category!A:C,3,0)</f>
        <v>14</v>
      </c>
      <c r="B88" s="10" t="str">
        <f>VLOOKUP(D88,Category!A:B,2,0)</f>
        <v>System design</v>
      </c>
      <c r="C88" s="11" t="s">
        <v>93</v>
      </c>
      <c r="D88" s="10" t="s">
        <v>73</v>
      </c>
      <c r="E88" s="11" t="s">
        <v>94</v>
      </c>
      <c r="F88" s="11" t="s">
        <v>92</v>
      </c>
      <c r="G88" s="10" t="s">
        <v>8</v>
      </c>
      <c r="H88" s="12" t="s">
        <v>217</v>
      </c>
      <c r="I88" s="11" t="s">
        <v>138</v>
      </c>
    </row>
    <row r="89" spans="1:9" ht="79.2" x14ac:dyDescent="0.3">
      <c r="A89" s="10">
        <f>VLOOKUP(D89,Category!A:C,3,0)</f>
        <v>14</v>
      </c>
      <c r="B89" s="10" t="str">
        <f>VLOOKUP(D89,Category!A:B,2,0)</f>
        <v>System design</v>
      </c>
      <c r="C89" s="11" t="s">
        <v>273</v>
      </c>
      <c r="D89" s="10" t="s">
        <v>73</v>
      </c>
      <c r="E89" s="11" t="s">
        <v>272</v>
      </c>
      <c r="F89" s="11" t="s">
        <v>274</v>
      </c>
      <c r="G89" s="10" t="s">
        <v>8</v>
      </c>
      <c r="H89" s="13" t="s">
        <v>323</v>
      </c>
      <c r="I89" s="11" t="s">
        <v>264</v>
      </c>
    </row>
    <row r="90" spans="1:9" ht="26.4" x14ac:dyDescent="0.3">
      <c r="A90" s="10">
        <f>VLOOKUP(D90,Category!A:C,3,0)</f>
        <v>14</v>
      </c>
      <c r="B90" s="10" t="str">
        <f>VLOOKUP(D90,Category!A:B,2,0)</f>
        <v>System design</v>
      </c>
      <c r="C90" s="11" t="s">
        <v>523</v>
      </c>
      <c r="D90" s="10" t="s">
        <v>73</v>
      </c>
      <c r="E90" s="11" t="s">
        <v>524</v>
      </c>
      <c r="F90" s="11" t="s">
        <v>522</v>
      </c>
      <c r="G90" s="10" t="s">
        <v>8</v>
      </c>
      <c r="H90" s="12" t="s">
        <v>525</v>
      </c>
      <c r="I90" s="11" t="s">
        <v>333</v>
      </c>
    </row>
    <row r="91" spans="1:9" ht="66" x14ac:dyDescent="0.3">
      <c r="A91" s="10">
        <f>VLOOKUP(D91,Category!A:C,3,0)</f>
        <v>14</v>
      </c>
      <c r="B91" s="10" t="str">
        <f>VLOOKUP(D91,Category!A:B,2,0)</f>
        <v>System design</v>
      </c>
      <c r="C91" s="11" t="s">
        <v>263</v>
      </c>
      <c r="D91" s="10" t="s">
        <v>73</v>
      </c>
      <c r="E91" s="11" t="s">
        <v>317</v>
      </c>
      <c r="F91" s="11" t="s">
        <v>318</v>
      </c>
      <c r="G91" s="10" t="s">
        <v>8</v>
      </c>
      <c r="H91" s="13" t="s">
        <v>316</v>
      </c>
      <c r="I91" s="11" t="s">
        <v>264</v>
      </c>
    </row>
    <row r="92" spans="1:9" ht="26.4" x14ac:dyDescent="0.3">
      <c r="A92" s="10">
        <f>VLOOKUP(D92,Category!A:C,3,0)</f>
        <v>14</v>
      </c>
      <c r="B92" s="10" t="str">
        <f>VLOOKUP(D92,Category!A:B,2,0)</f>
        <v>System design</v>
      </c>
      <c r="C92" s="11" t="s">
        <v>284</v>
      </c>
      <c r="D92" s="10" t="s">
        <v>73</v>
      </c>
      <c r="E92" s="11" t="s">
        <v>283</v>
      </c>
      <c r="F92" s="11" t="s">
        <v>281</v>
      </c>
      <c r="G92" s="10" t="s">
        <v>48</v>
      </c>
      <c r="H92" s="12" t="s">
        <v>282</v>
      </c>
      <c r="I92" s="11" t="s">
        <v>264</v>
      </c>
    </row>
    <row r="93" spans="1:9" ht="66" x14ac:dyDescent="0.3">
      <c r="A93" s="10">
        <f>VLOOKUP(D93,Category!A:C,3,0)</f>
        <v>14</v>
      </c>
      <c r="B93" s="10" t="str">
        <f>VLOOKUP(D93,Category!A:B,2,0)</f>
        <v>System design</v>
      </c>
      <c r="C93" s="11" t="s">
        <v>155</v>
      </c>
      <c r="D93" s="10" t="s">
        <v>73</v>
      </c>
      <c r="E93" s="11" t="s">
        <v>110</v>
      </c>
      <c r="F93" s="11" t="s">
        <v>109</v>
      </c>
      <c r="G93" s="10" t="s">
        <v>8</v>
      </c>
      <c r="H93" s="12" t="s">
        <v>111</v>
      </c>
      <c r="I93" s="11"/>
    </row>
    <row r="94" spans="1:9" ht="79.2" x14ac:dyDescent="0.3">
      <c r="A94" s="10">
        <f>VLOOKUP(D94,Category!A:C,3,0)</f>
        <v>14</v>
      </c>
      <c r="B94" s="10" t="str">
        <f>VLOOKUP(D94,Category!A:B,2,0)</f>
        <v>System design</v>
      </c>
      <c r="C94" s="11" t="s">
        <v>177</v>
      </c>
      <c r="D94" s="10" t="s">
        <v>73</v>
      </c>
      <c r="E94" s="11" t="s">
        <v>179</v>
      </c>
      <c r="F94" s="11" t="s">
        <v>178</v>
      </c>
      <c r="G94" s="10" t="s">
        <v>8</v>
      </c>
      <c r="H94" s="12" t="s">
        <v>632</v>
      </c>
      <c r="I94" s="11" t="s">
        <v>180</v>
      </c>
    </row>
    <row r="95" spans="1:9" ht="39.6" x14ac:dyDescent="0.3">
      <c r="A95" s="10">
        <f>VLOOKUP(D95,Category!A:C,3,0)</f>
        <v>14</v>
      </c>
      <c r="B95" s="10" t="str">
        <f>VLOOKUP(D95,Category!A:B,2,0)</f>
        <v>System design</v>
      </c>
      <c r="C95" s="11" t="s">
        <v>561</v>
      </c>
      <c r="D95" s="10" t="s">
        <v>73</v>
      </c>
      <c r="E95" s="11" t="s">
        <v>562</v>
      </c>
      <c r="F95" s="11" t="s">
        <v>560</v>
      </c>
      <c r="G95" s="10" t="s">
        <v>8</v>
      </c>
      <c r="H95" s="12" t="s">
        <v>630</v>
      </c>
      <c r="I95" s="11"/>
    </row>
    <row r="96" spans="1:9" ht="52.8" x14ac:dyDescent="0.3">
      <c r="A96" s="10">
        <f>VLOOKUP(D96,Category!A:C,3,0)</f>
        <v>14</v>
      </c>
      <c r="B96" s="10" t="str">
        <f>VLOOKUP(D96,Category!A:B,2,0)</f>
        <v>System design</v>
      </c>
      <c r="C96" s="11" t="s">
        <v>188</v>
      </c>
      <c r="D96" s="10" t="s">
        <v>73</v>
      </c>
      <c r="E96" s="11" t="s">
        <v>187</v>
      </c>
      <c r="F96" s="11" t="s">
        <v>186</v>
      </c>
      <c r="G96" s="10" t="s">
        <v>8</v>
      </c>
      <c r="H96" s="12" t="s">
        <v>185</v>
      </c>
      <c r="I96" s="11" t="s">
        <v>49</v>
      </c>
    </row>
    <row r="97" spans="1:10" ht="26.4" x14ac:dyDescent="0.3">
      <c r="A97" s="10">
        <f>VLOOKUP(D97,Category!A:C,3,0)</f>
        <v>14</v>
      </c>
      <c r="B97" s="10" t="str">
        <f>VLOOKUP(D97,Category!A:B,2,0)</f>
        <v>System design</v>
      </c>
      <c r="C97" s="11" t="s">
        <v>476</v>
      </c>
      <c r="D97" s="10" t="s">
        <v>73</v>
      </c>
      <c r="E97" s="11" t="s">
        <v>478</v>
      </c>
      <c r="F97" s="11" t="s">
        <v>477</v>
      </c>
      <c r="G97" s="10" t="s">
        <v>8</v>
      </c>
      <c r="H97" s="12" t="s">
        <v>471</v>
      </c>
      <c r="I97" s="11" t="s">
        <v>333</v>
      </c>
    </row>
    <row r="98" spans="1:10" ht="52.8" x14ac:dyDescent="0.3">
      <c r="A98" s="10">
        <f>VLOOKUP(D98,Category!A:C,3,0)</f>
        <v>14</v>
      </c>
      <c r="B98" s="10" t="str">
        <f>VLOOKUP(D98,Category!A:B,2,0)</f>
        <v>System design</v>
      </c>
      <c r="C98" s="11" t="s">
        <v>320</v>
      </c>
      <c r="D98" s="10" t="s">
        <v>73</v>
      </c>
      <c r="E98" s="11" t="s">
        <v>321</v>
      </c>
      <c r="F98" s="11" t="s">
        <v>322</v>
      </c>
      <c r="G98" s="10" t="s">
        <v>8</v>
      </c>
      <c r="H98" s="12" t="s">
        <v>319</v>
      </c>
      <c r="I98" s="11"/>
    </row>
    <row r="99" spans="1:10" ht="79.2" x14ac:dyDescent="0.3">
      <c r="A99" s="10">
        <f>VLOOKUP(D99,Category!A:C,3,0)</f>
        <v>14</v>
      </c>
      <c r="B99" s="10" t="str">
        <f>VLOOKUP(D99,Category!A:B,2,0)</f>
        <v>System design</v>
      </c>
      <c r="C99" s="16" t="s">
        <v>146</v>
      </c>
      <c r="D99" s="17" t="s">
        <v>73</v>
      </c>
      <c r="E99" s="16" t="s">
        <v>147</v>
      </c>
      <c r="F99" s="16" t="s">
        <v>148</v>
      </c>
      <c r="G99" s="17" t="s">
        <v>48</v>
      </c>
      <c r="H99" s="13" t="s">
        <v>149</v>
      </c>
      <c r="I99" s="16" t="s">
        <v>138</v>
      </c>
    </row>
    <row r="100" spans="1:10" ht="26.4" x14ac:dyDescent="0.3">
      <c r="A100" s="10">
        <f>VLOOKUP(D100,Category!A:C,3,0)</f>
        <v>14</v>
      </c>
      <c r="B100" s="10" t="str">
        <f>VLOOKUP(D100,Category!A:B,2,0)</f>
        <v>System design</v>
      </c>
      <c r="C100" s="11" t="s">
        <v>629</v>
      </c>
      <c r="D100" s="10" t="s">
        <v>73</v>
      </c>
      <c r="E100" s="11"/>
      <c r="F100" s="11"/>
      <c r="G100" s="10" t="s">
        <v>8</v>
      </c>
      <c r="H100" s="12"/>
      <c r="I100" s="11"/>
    </row>
    <row r="101" spans="1:10" ht="26.4" x14ac:dyDescent="0.3">
      <c r="A101" s="10">
        <f>VLOOKUP(D101,Category!A:C,3,0)</f>
        <v>14</v>
      </c>
      <c r="B101" s="10" t="str">
        <f>VLOOKUP(D101,Category!A:B,2,0)</f>
        <v>System design</v>
      </c>
      <c r="C101" s="11" t="s">
        <v>628</v>
      </c>
      <c r="D101" s="10" t="s">
        <v>73</v>
      </c>
      <c r="E101" s="11"/>
      <c r="F101" s="11"/>
      <c r="G101" s="10" t="s">
        <v>8</v>
      </c>
      <c r="H101" s="12"/>
      <c r="I101" s="11"/>
    </row>
    <row r="102" spans="1:10" ht="26.4" x14ac:dyDescent="0.3">
      <c r="A102" s="10">
        <f>VLOOKUP(D102,Category!A:C,3,0)</f>
        <v>14</v>
      </c>
      <c r="B102" s="10" t="str">
        <f>VLOOKUP(D102,Category!A:B,2,0)</f>
        <v>System design</v>
      </c>
      <c r="C102" s="11" t="s">
        <v>324</v>
      </c>
      <c r="D102" s="10" t="s">
        <v>73</v>
      </c>
      <c r="E102" s="11"/>
      <c r="F102" s="11" t="s">
        <v>315</v>
      </c>
      <c r="G102" s="10" t="s">
        <v>48</v>
      </c>
      <c r="H102" s="12" t="s">
        <v>277</v>
      </c>
      <c r="I102" s="11"/>
    </row>
    <row r="103" spans="1:10" ht="184.8" x14ac:dyDescent="0.3">
      <c r="A103" s="10">
        <f>VLOOKUP(D103,Category!A:C,3,0)</f>
        <v>15</v>
      </c>
      <c r="B103" s="10" t="str">
        <f>VLOOKUP(D103,Category!A:B,2,0)</f>
        <v>System design</v>
      </c>
      <c r="C103" s="11" t="s">
        <v>37</v>
      </c>
      <c r="D103" s="10" t="s">
        <v>615</v>
      </c>
      <c r="E103" s="11" t="s">
        <v>38</v>
      </c>
      <c r="F103" s="11" t="s">
        <v>20</v>
      </c>
      <c r="G103" s="10" t="s">
        <v>8</v>
      </c>
      <c r="H103" s="13" t="s">
        <v>39</v>
      </c>
      <c r="I103" s="11"/>
    </row>
    <row r="104" spans="1:10" ht="118.8" x14ac:dyDescent="0.3">
      <c r="A104" s="10">
        <f>VLOOKUP(D104,Category!A:C,3,0)</f>
        <v>15</v>
      </c>
      <c r="B104" s="10" t="str">
        <f>VLOOKUP(D104,Category!A:B,2,0)</f>
        <v>System design</v>
      </c>
      <c r="C104" s="11" t="s">
        <v>61</v>
      </c>
      <c r="D104" s="10" t="s">
        <v>615</v>
      </c>
      <c r="E104" s="11" t="s">
        <v>214</v>
      </c>
      <c r="F104" s="11" t="s">
        <v>60</v>
      </c>
      <c r="G104" s="10" t="s">
        <v>8</v>
      </c>
      <c r="H104" s="13" t="s">
        <v>635</v>
      </c>
      <c r="I104" s="11"/>
    </row>
    <row r="105" spans="1:10" ht="39.6" x14ac:dyDescent="0.3">
      <c r="A105" s="10">
        <f>VLOOKUP(D105,Category!A:C,3,0)</f>
        <v>15</v>
      </c>
      <c r="B105" s="10" t="str">
        <f>VLOOKUP(D105,Category!A:B,2,0)</f>
        <v>System design</v>
      </c>
      <c r="C105" s="11" t="s">
        <v>117</v>
      </c>
      <c r="D105" s="10" t="s">
        <v>615</v>
      </c>
      <c r="E105" s="11" t="s">
        <v>118</v>
      </c>
      <c r="F105" s="11" t="s">
        <v>119</v>
      </c>
      <c r="G105" s="10" t="s">
        <v>8</v>
      </c>
      <c r="H105" s="12" t="s">
        <v>116</v>
      </c>
      <c r="I105" s="11"/>
    </row>
    <row r="106" spans="1:10" ht="39.6" x14ac:dyDescent="0.3">
      <c r="A106" s="10">
        <f>VLOOKUP(D106,Category!A:C,3,0)</f>
        <v>15</v>
      </c>
      <c r="B106" s="10" t="str">
        <f>VLOOKUP(D106,Category!A:B,2,0)</f>
        <v>System design</v>
      </c>
      <c r="C106" s="11" t="s">
        <v>545</v>
      </c>
      <c r="D106" s="10" t="s">
        <v>615</v>
      </c>
      <c r="E106" s="11" t="s">
        <v>542</v>
      </c>
      <c r="F106" s="11" t="s">
        <v>543</v>
      </c>
      <c r="G106" s="10" t="s">
        <v>8</v>
      </c>
      <c r="H106" s="12" t="s">
        <v>544</v>
      </c>
      <c r="I106" s="11" t="s">
        <v>333</v>
      </c>
    </row>
    <row r="107" spans="1:10" s="9" customFormat="1" ht="66" x14ac:dyDescent="0.3">
      <c r="A107" s="10">
        <f>VLOOKUP(D107,Category!A:C,3,0)</f>
        <v>15</v>
      </c>
      <c r="B107" s="10" t="str">
        <f>VLOOKUP(D107,Category!A:B,2,0)</f>
        <v>System design</v>
      </c>
      <c r="C107" s="11" t="s">
        <v>158</v>
      </c>
      <c r="D107" s="10" t="s">
        <v>615</v>
      </c>
      <c r="E107" s="11" t="s">
        <v>156</v>
      </c>
      <c r="F107" s="11" t="s">
        <v>157</v>
      </c>
      <c r="G107" s="10" t="s">
        <v>8</v>
      </c>
      <c r="H107" s="13" t="s">
        <v>168</v>
      </c>
      <c r="I107" s="11" t="s">
        <v>159</v>
      </c>
      <c r="J107" s="7"/>
    </row>
    <row r="108" spans="1:10" ht="39.6" x14ac:dyDescent="0.3">
      <c r="A108" s="10">
        <f>VLOOKUP(D108,Category!A:C,3,0)</f>
        <v>15</v>
      </c>
      <c r="B108" s="10" t="str">
        <f>VLOOKUP(D108,Category!A:B,2,0)</f>
        <v>System design</v>
      </c>
      <c r="C108" s="11" t="s">
        <v>439</v>
      </c>
      <c r="D108" s="10" t="s">
        <v>615</v>
      </c>
      <c r="E108" s="11" t="s">
        <v>437</v>
      </c>
      <c r="F108" s="11" t="s">
        <v>440</v>
      </c>
      <c r="G108" s="10" t="s">
        <v>48</v>
      </c>
      <c r="H108" s="13" t="s">
        <v>438</v>
      </c>
      <c r="I108" s="11" t="s">
        <v>333</v>
      </c>
    </row>
    <row r="109" spans="1:10" ht="132" x14ac:dyDescent="0.3">
      <c r="A109" s="10">
        <f>VLOOKUP(D109,Category!A:C,3,0)</f>
        <v>15</v>
      </c>
      <c r="B109" s="10" t="str">
        <f>VLOOKUP(D109,Category!A:B,2,0)</f>
        <v>System design</v>
      </c>
      <c r="C109" s="11" t="s">
        <v>657</v>
      </c>
      <c r="D109" s="10" t="s">
        <v>615</v>
      </c>
      <c r="E109" s="11" t="s">
        <v>656</v>
      </c>
      <c r="F109" s="11" t="s">
        <v>658</v>
      </c>
      <c r="G109" s="10" t="s">
        <v>8</v>
      </c>
      <c r="H109" s="13" t="s">
        <v>659</v>
      </c>
      <c r="I109" s="11"/>
      <c r="J109" s="9"/>
    </row>
    <row r="110" spans="1:10" ht="224.4" x14ac:dyDescent="0.3">
      <c r="A110" s="10">
        <f>VLOOKUP(D110,Category!A:C,3,0)</f>
        <v>15</v>
      </c>
      <c r="B110" s="10" t="str">
        <f>VLOOKUP(D110,Category!A:B,2,0)</f>
        <v>System design</v>
      </c>
      <c r="C110" s="11" t="s">
        <v>327</v>
      </c>
      <c r="D110" s="10" t="s">
        <v>615</v>
      </c>
      <c r="E110" s="11" t="s">
        <v>129</v>
      </c>
      <c r="F110" s="11" t="s">
        <v>84</v>
      </c>
      <c r="G110" s="10" t="s">
        <v>8</v>
      </c>
      <c r="H110" s="12" t="s">
        <v>83</v>
      </c>
      <c r="I110" s="11" t="s">
        <v>33</v>
      </c>
    </row>
    <row r="111" spans="1:10" ht="118.8" x14ac:dyDescent="0.3">
      <c r="A111" s="10">
        <f>VLOOKUP(D111,Category!A:C,3,0)</f>
        <v>15</v>
      </c>
      <c r="B111" s="10" t="str">
        <f>VLOOKUP(D111,Category!A:B,2,0)</f>
        <v>System design</v>
      </c>
      <c r="C111" s="11" t="s">
        <v>215</v>
      </c>
      <c r="D111" s="10" t="s">
        <v>615</v>
      </c>
      <c r="E111" s="11" t="s">
        <v>222</v>
      </c>
      <c r="F111" s="11" t="s">
        <v>216</v>
      </c>
      <c r="G111" s="10" t="s">
        <v>8</v>
      </c>
      <c r="H111" s="13" t="s">
        <v>223</v>
      </c>
      <c r="I111" s="11"/>
    </row>
    <row r="112" spans="1:10" ht="118.8" x14ac:dyDescent="0.3">
      <c r="A112" s="10">
        <f>VLOOKUP(D112,Category!A:C,3,0)</f>
        <v>15</v>
      </c>
      <c r="B112" s="10" t="str">
        <f>VLOOKUP(D112,Category!A:B,2,0)</f>
        <v>System design</v>
      </c>
      <c r="C112" s="11" t="s">
        <v>589</v>
      </c>
      <c r="D112" s="10" t="s">
        <v>615</v>
      </c>
      <c r="E112" s="11" t="s">
        <v>588</v>
      </c>
      <c r="F112" s="11" t="s">
        <v>590</v>
      </c>
      <c r="G112" s="10" t="s">
        <v>8</v>
      </c>
      <c r="H112" s="12" t="s">
        <v>591</v>
      </c>
      <c r="I112" s="11"/>
    </row>
    <row r="113" spans="1:10" ht="138" x14ac:dyDescent="0.3">
      <c r="A113" s="10">
        <f>VLOOKUP(D113,Category!A:C,3,0)</f>
        <v>15</v>
      </c>
      <c r="B113" s="10" t="str">
        <f>VLOOKUP(D113,Category!A:B,2,0)</f>
        <v>System design</v>
      </c>
      <c r="C113" s="22" t="s">
        <v>246</v>
      </c>
      <c r="D113" s="17" t="s">
        <v>615</v>
      </c>
      <c r="E113" s="22"/>
      <c r="F113" s="22"/>
      <c r="G113" s="23"/>
      <c r="H113" s="20"/>
      <c r="I113" s="11"/>
    </row>
    <row r="114" spans="1:10" ht="79.2" x14ac:dyDescent="0.3">
      <c r="A114" s="10">
        <f>VLOOKUP(D114,Category!A:C,3,0)</f>
        <v>15</v>
      </c>
      <c r="B114" s="10" t="str">
        <f>VLOOKUP(D114,Category!A:B,2,0)</f>
        <v>System design</v>
      </c>
      <c r="C114" s="15" t="s">
        <v>418</v>
      </c>
      <c r="D114" s="10" t="s">
        <v>615</v>
      </c>
      <c r="E114" s="11"/>
      <c r="F114" s="11"/>
      <c r="G114" s="10"/>
      <c r="H114" s="13" t="s">
        <v>444</v>
      </c>
      <c r="I114" s="11" t="s">
        <v>333</v>
      </c>
      <c r="J114" s="9"/>
    </row>
    <row r="115" spans="1:10" ht="39.6" x14ac:dyDescent="0.3">
      <c r="A115" s="10">
        <f>VLOOKUP(D115,Category!A:C,3,0)</f>
        <v>15</v>
      </c>
      <c r="B115" s="10" t="str">
        <f>VLOOKUP(D115,Category!A:B,2,0)</f>
        <v>System design</v>
      </c>
      <c r="C115" s="11"/>
      <c r="D115" s="10" t="s">
        <v>615</v>
      </c>
      <c r="E115" s="11"/>
      <c r="F115" s="11" t="s">
        <v>634</v>
      </c>
      <c r="G115" s="10"/>
      <c r="H115" s="12"/>
      <c r="I115" s="11" t="s">
        <v>333</v>
      </c>
    </row>
    <row r="116" spans="1:10" ht="39.6" x14ac:dyDescent="0.3">
      <c r="A116" s="10">
        <f>VLOOKUP(D116,Category!A:C,3,0)</f>
        <v>15</v>
      </c>
      <c r="B116" s="10" t="str">
        <f>VLOOKUP(D116,Category!A:B,2,0)</f>
        <v>System design</v>
      </c>
      <c r="C116" s="11"/>
      <c r="D116" s="10" t="s">
        <v>615</v>
      </c>
      <c r="E116" s="11"/>
      <c r="F116" s="11"/>
      <c r="G116" s="10"/>
      <c r="H116" s="12" t="s">
        <v>533</v>
      </c>
      <c r="I116" s="11" t="s">
        <v>333</v>
      </c>
    </row>
    <row r="117" spans="1:10" ht="409.6" x14ac:dyDescent="0.3">
      <c r="A117" s="10">
        <f>VLOOKUP(D117,Category!A:C,3,0)</f>
        <v>15</v>
      </c>
      <c r="B117" s="10" t="str">
        <f>VLOOKUP(D117,Category!A:B,2,0)</f>
        <v>System design</v>
      </c>
      <c r="C117" s="11"/>
      <c r="D117" s="10" t="s">
        <v>615</v>
      </c>
      <c r="E117" s="11"/>
      <c r="F117" s="11"/>
      <c r="G117" s="10"/>
      <c r="H117" s="12" t="s">
        <v>577</v>
      </c>
      <c r="I117" s="11"/>
    </row>
    <row r="118" spans="1:10" ht="39.6" x14ac:dyDescent="0.3">
      <c r="A118" s="10">
        <f>VLOOKUP(D118,Category!A:C,3,0)</f>
        <v>19</v>
      </c>
      <c r="B118" s="10" t="str">
        <f>VLOOKUP(D118,Category!A:B,2,0)</f>
        <v>Execution</v>
      </c>
      <c r="C118" s="11"/>
      <c r="D118" s="10" t="s">
        <v>29</v>
      </c>
      <c r="E118" s="11" t="s">
        <v>270</v>
      </c>
      <c r="F118" s="11"/>
      <c r="G118" s="10"/>
      <c r="H118" s="12" t="s">
        <v>271</v>
      </c>
      <c r="I118" s="11" t="s">
        <v>264</v>
      </c>
    </row>
    <row r="119" spans="1:10" ht="52.8" x14ac:dyDescent="0.3">
      <c r="A119" s="10">
        <f>VLOOKUP(D119,Category!A:C,3,0)</f>
        <v>19</v>
      </c>
      <c r="B119" s="10" t="str">
        <f>VLOOKUP(D119,Category!A:B,2,0)</f>
        <v>Execution</v>
      </c>
      <c r="C119" s="11" t="s">
        <v>585</v>
      </c>
      <c r="D119" s="10" t="s">
        <v>29</v>
      </c>
      <c r="E119" s="11"/>
      <c r="F119" s="11" t="s">
        <v>586</v>
      </c>
      <c r="G119" s="10" t="s">
        <v>8</v>
      </c>
      <c r="H119" s="12" t="s">
        <v>587</v>
      </c>
      <c r="I119" s="11"/>
    </row>
    <row r="120" spans="1:10" ht="26.4" x14ac:dyDescent="0.3">
      <c r="A120" s="10">
        <f>VLOOKUP(D120,Category!A:C,3,0)</f>
        <v>19</v>
      </c>
      <c r="B120" s="10" t="str">
        <f>VLOOKUP(D120,Category!A:B,2,0)</f>
        <v>Execution</v>
      </c>
      <c r="C120" s="11"/>
      <c r="D120" s="10" t="s">
        <v>29</v>
      </c>
      <c r="E120" s="11"/>
      <c r="F120" s="11"/>
      <c r="G120" s="10"/>
      <c r="H120" s="12" t="s">
        <v>576</v>
      </c>
      <c r="I120" s="11"/>
    </row>
    <row r="121" spans="1:10" ht="26.4" x14ac:dyDescent="0.3">
      <c r="A121" s="10">
        <f>VLOOKUP(D121,Category!A:C,3,0)</f>
        <v>20</v>
      </c>
      <c r="B121" s="10" t="str">
        <f>VLOOKUP(D121,Category!A:B,2,0)</f>
        <v>Execution</v>
      </c>
      <c r="C121" s="11" t="s">
        <v>102</v>
      </c>
      <c r="D121" s="10" t="s">
        <v>56</v>
      </c>
      <c r="E121" s="11" t="s">
        <v>100</v>
      </c>
      <c r="F121" s="11" t="s">
        <v>101</v>
      </c>
      <c r="G121" s="10" t="s">
        <v>48</v>
      </c>
      <c r="H121" s="12" t="s">
        <v>18</v>
      </c>
      <c r="I121" s="11"/>
    </row>
    <row r="122" spans="1:10" ht="237.6" x14ac:dyDescent="0.3">
      <c r="A122" s="10">
        <f>VLOOKUP(D122,Category!A:C,3,0)</f>
        <v>20</v>
      </c>
      <c r="B122" s="10" t="str">
        <f>VLOOKUP(D122,Category!A:B,2,0)</f>
        <v>Execution</v>
      </c>
      <c r="C122" s="11" t="s">
        <v>306</v>
      </c>
      <c r="D122" s="10" t="s">
        <v>56</v>
      </c>
      <c r="E122" s="11" t="s">
        <v>305</v>
      </c>
      <c r="F122" s="11" t="s">
        <v>326</v>
      </c>
      <c r="G122" s="10" t="s">
        <v>48</v>
      </c>
      <c r="H122" s="13" t="s">
        <v>555</v>
      </c>
      <c r="I122" s="11" t="s">
        <v>264</v>
      </c>
    </row>
    <row r="123" spans="1:10" ht="52.8" x14ac:dyDescent="0.3">
      <c r="A123" s="10">
        <f>VLOOKUP(D123,Category!A:C,3,0)</f>
        <v>20</v>
      </c>
      <c r="B123" s="10" t="str">
        <f>VLOOKUP(D123,Category!A:B,2,0)</f>
        <v>Execution</v>
      </c>
      <c r="C123" s="16" t="s">
        <v>203</v>
      </c>
      <c r="D123" s="10" t="s">
        <v>56</v>
      </c>
      <c r="E123" s="16" t="s">
        <v>204</v>
      </c>
      <c r="F123" s="16" t="s">
        <v>202</v>
      </c>
      <c r="G123" s="17" t="s">
        <v>8</v>
      </c>
      <c r="H123" s="12" t="s">
        <v>201</v>
      </c>
      <c r="I123" s="11"/>
    </row>
    <row r="124" spans="1:10" ht="66" x14ac:dyDescent="0.3">
      <c r="A124" s="10">
        <f>VLOOKUP(D124,Category!A:C,3,0)</f>
        <v>21</v>
      </c>
      <c r="B124" s="10" t="str">
        <f>VLOOKUP(D124,Category!A:B,2,0)</f>
        <v>Execution</v>
      </c>
      <c r="C124" s="11" t="s">
        <v>229</v>
      </c>
      <c r="D124" s="10" t="s">
        <v>31</v>
      </c>
      <c r="E124" s="11" t="s">
        <v>228</v>
      </c>
      <c r="F124" s="11" t="s">
        <v>230</v>
      </c>
      <c r="G124" s="10" t="s">
        <v>48</v>
      </c>
      <c r="H124" s="13" t="s">
        <v>231</v>
      </c>
      <c r="I124" s="11" t="s">
        <v>236</v>
      </c>
    </row>
    <row r="125" spans="1:10" ht="39.6" x14ac:dyDescent="0.3">
      <c r="A125" s="10">
        <f>VLOOKUP(D125,Category!A:C,3,0)</f>
        <v>21</v>
      </c>
      <c r="B125" s="10" t="str">
        <f>VLOOKUP(D125,Category!A:B,2,0)</f>
        <v>Execution</v>
      </c>
      <c r="C125" s="11" t="s">
        <v>233</v>
      </c>
      <c r="D125" s="10" t="s">
        <v>31</v>
      </c>
      <c r="E125" s="11" t="s">
        <v>234</v>
      </c>
      <c r="F125" s="11" t="s">
        <v>232</v>
      </c>
      <c r="G125" s="10" t="s">
        <v>48</v>
      </c>
      <c r="H125" s="13" t="s">
        <v>231</v>
      </c>
      <c r="I125" s="11" t="s">
        <v>235</v>
      </c>
    </row>
    <row r="126" spans="1:10" ht="39.6" x14ac:dyDescent="0.3">
      <c r="A126" s="10">
        <f>VLOOKUP(D126,Category!A:C,3,0)</f>
        <v>21</v>
      </c>
      <c r="B126" s="10" t="str">
        <f>VLOOKUP(D126,Category!A:B,2,0)</f>
        <v>Execution</v>
      </c>
      <c r="C126" s="11" t="s">
        <v>520</v>
      </c>
      <c r="D126" s="10" t="s">
        <v>31</v>
      </c>
      <c r="E126" s="11" t="s">
        <v>521</v>
      </c>
      <c r="F126" s="11" t="s">
        <v>312</v>
      </c>
      <c r="G126" s="10" t="s">
        <v>8</v>
      </c>
      <c r="H126" s="12" t="s">
        <v>519</v>
      </c>
      <c r="I126" s="11" t="s">
        <v>333</v>
      </c>
    </row>
    <row r="127" spans="1:10" ht="409.6" x14ac:dyDescent="0.3">
      <c r="A127" s="10">
        <f>VLOOKUP(D127,Category!A:C,3,0)</f>
        <v>21</v>
      </c>
      <c r="B127" s="10" t="str">
        <f>VLOOKUP(D127,Category!A:B,2,0)</f>
        <v>Execution</v>
      </c>
      <c r="C127" s="11" t="s">
        <v>142</v>
      </c>
      <c r="D127" s="10" t="s">
        <v>31</v>
      </c>
      <c r="E127" s="11" t="s">
        <v>143</v>
      </c>
      <c r="F127" s="11" t="s">
        <v>122</v>
      </c>
      <c r="G127" s="10" t="s">
        <v>8</v>
      </c>
      <c r="H127" s="13" t="s">
        <v>325</v>
      </c>
      <c r="I127" s="11" t="s">
        <v>141</v>
      </c>
    </row>
    <row r="128" spans="1:10" ht="26.4" x14ac:dyDescent="0.3">
      <c r="A128" s="10">
        <f>VLOOKUP(D128,Category!A:C,3,0)</f>
        <v>21</v>
      </c>
      <c r="B128" s="10" t="str">
        <f>VLOOKUP(D128,Category!A:B,2,0)</f>
        <v>Execution</v>
      </c>
      <c r="C128" s="11" t="s">
        <v>224</v>
      </c>
      <c r="D128" s="10" t="s">
        <v>31</v>
      </c>
      <c r="E128" s="11" t="s">
        <v>225</v>
      </c>
      <c r="F128" s="11" t="s">
        <v>226</v>
      </c>
      <c r="G128" s="10" t="s">
        <v>8</v>
      </c>
      <c r="H128" s="13" t="s">
        <v>227</v>
      </c>
      <c r="I128" s="11"/>
    </row>
    <row r="129" spans="1:9" ht="66" x14ac:dyDescent="0.3">
      <c r="A129" s="10">
        <f>VLOOKUP(D129,Category!A:C,3,0)</f>
        <v>21</v>
      </c>
      <c r="B129" s="10" t="str">
        <f>VLOOKUP(D129,Category!A:B,2,0)</f>
        <v>Execution</v>
      </c>
      <c r="C129" s="11" t="s">
        <v>46</v>
      </c>
      <c r="D129" s="10" t="s">
        <v>31</v>
      </c>
      <c r="E129" s="11" t="s">
        <v>197</v>
      </c>
      <c r="F129" s="11" t="s">
        <v>47</v>
      </c>
      <c r="G129" s="10" t="s">
        <v>48</v>
      </c>
      <c r="H129" s="12" t="s">
        <v>140</v>
      </c>
      <c r="I129" s="11" t="s">
        <v>49</v>
      </c>
    </row>
    <row r="130" spans="1:9" ht="39.6" x14ac:dyDescent="0.3">
      <c r="A130" s="10">
        <f>VLOOKUP(D130,Category!A:C,3,0)</f>
        <v>22</v>
      </c>
      <c r="B130" s="10" t="str">
        <f>VLOOKUP(D130,Category!A:B,2,0)</f>
        <v>Execution</v>
      </c>
      <c r="C130" s="11" t="s">
        <v>352</v>
      </c>
      <c r="D130" s="21" t="s">
        <v>36</v>
      </c>
      <c r="E130" s="11" t="s">
        <v>351</v>
      </c>
      <c r="F130" s="11" t="s">
        <v>350</v>
      </c>
      <c r="G130" s="10" t="s">
        <v>8</v>
      </c>
      <c r="H130" s="12" t="s">
        <v>353</v>
      </c>
      <c r="I130" s="11" t="s">
        <v>333</v>
      </c>
    </row>
    <row r="131" spans="1:9" ht="66" x14ac:dyDescent="0.3">
      <c r="A131" s="10">
        <f>VLOOKUP(D131,Category!A:C,3,0)</f>
        <v>23</v>
      </c>
      <c r="B131" s="10" t="str">
        <f>VLOOKUP(D131,Category!A:B,2,0)</f>
        <v>Execution</v>
      </c>
      <c r="C131" s="11" t="s">
        <v>512</v>
      </c>
      <c r="D131" s="10" t="s">
        <v>607</v>
      </c>
      <c r="E131" s="11" t="s">
        <v>510</v>
      </c>
      <c r="F131" s="11" t="s">
        <v>511</v>
      </c>
      <c r="G131" s="10" t="s">
        <v>8</v>
      </c>
      <c r="H131" s="12" t="s">
        <v>504</v>
      </c>
      <c r="I131" s="11" t="s">
        <v>333</v>
      </c>
    </row>
    <row r="132" spans="1:9" ht="26.4" x14ac:dyDescent="0.3">
      <c r="A132" s="10">
        <f>VLOOKUP(D132,Category!A:C,3,0)</f>
        <v>23</v>
      </c>
      <c r="B132" s="10" t="str">
        <f>VLOOKUP(D132,Category!A:B,2,0)</f>
        <v>Execution</v>
      </c>
      <c r="C132" s="11" t="s">
        <v>426</v>
      </c>
      <c r="D132" s="10" t="s">
        <v>607</v>
      </c>
      <c r="E132" s="11" t="s">
        <v>428</v>
      </c>
      <c r="F132" s="11" t="s">
        <v>427</v>
      </c>
      <c r="G132" s="10" t="s">
        <v>48</v>
      </c>
      <c r="H132" s="12" t="s">
        <v>425</v>
      </c>
      <c r="I132" s="11" t="s">
        <v>333</v>
      </c>
    </row>
    <row r="133" spans="1:9" ht="118.8" x14ac:dyDescent="0.3">
      <c r="A133" s="10">
        <f>VLOOKUP(D133,Category!A:C,3,0)</f>
        <v>23</v>
      </c>
      <c r="B133" s="10" t="str">
        <f>VLOOKUP(D133,Category!A:B,2,0)</f>
        <v>Execution</v>
      </c>
      <c r="C133" s="11" t="s">
        <v>421</v>
      </c>
      <c r="D133" s="10" t="s">
        <v>607</v>
      </c>
      <c r="E133" s="11" t="s">
        <v>420</v>
      </c>
      <c r="F133" s="11" t="s">
        <v>422</v>
      </c>
      <c r="G133" s="10" t="s">
        <v>48</v>
      </c>
      <c r="H133" s="13" t="s">
        <v>423</v>
      </c>
      <c r="I133" s="11" t="s">
        <v>333</v>
      </c>
    </row>
    <row r="134" spans="1:9" ht="26.4" x14ac:dyDescent="0.3">
      <c r="A134" s="10">
        <f>VLOOKUP(D134,Category!A:C,3,0)</f>
        <v>23</v>
      </c>
      <c r="B134" s="10" t="str">
        <f>VLOOKUP(D134,Category!A:B,2,0)</f>
        <v>Execution</v>
      </c>
      <c r="C134" s="11" t="s">
        <v>50</v>
      </c>
      <c r="D134" s="10" t="s">
        <v>607</v>
      </c>
      <c r="E134" s="11" t="s">
        <v>52</v>
      </c>
      <c r="F134" s="11" t="s">
        <v>51</v>
      </c>
      <c r="G134" s="10" t="s">
        <v>48</v>
      </c>
      <c r="H134" s="12" t="s">
        <v>19</v>
      </c>
      <c r="I134" s="11" t="s">
        <v>49</v>
      </c>
    </row>
    <row r="135" spans="1:9" ht="39.6" x14ac:dyDescent="0.3">
      <c r="A135" s="10">
        <f>VLOOKUP(D135,Category!A:C,3,0)</f>
        <v>23</v>
      </c>
      <c r="B135" s="10" t="str">
        <f>VLOOKUP(D135,Category!A:B,2,0)</f>
        <v>Execution</v>
      </c>
      <c r="C135" s="11" t="s">
        <v>296</v>
      </c>
      <c r="D135" s="10" t="s">
        <v>607</v>
      </c>
      <c r="E135" s="11" t="s">
        <v>290</v>
      </c>
      <c r="F135" s="11" t="s">
        <v>289</v>
      </c>
      <c r="G135" s="10" t="s">
        <v>8</v>
      </c>
      <c r="H135" s="12" t="s">
        <v>304</v>
      </c>
      <c r="I135" s="11" t="s">
        <v>264</v>
      </c>
    </row>
    <row r="136" spans="1:9" ht="52.8" x14ac:dyDescent="0.3">
      <c r="A136" s="10">
        <f>VLOOKUP(D136,Category!A:C,3,0)</f>
        <v>23</v>
      </c>
      <c r="B136" s="10" t="str">
        <f>VLOOKUP(D136,Category!A:B,2,0)</f>
        <v>Execution</v>
      </c>
      <c r="C136" s="11" t="s">
        <v>401</v>
      </c>
      <c r="D136" s="10" t="s">
        <v>607</v>
      </c>
      <c r="E136" s="11" t="s">
        <v>399</v>
      </c>
      <c r="F136" s="11" t="s">
        <v>400</v>
      </c>
      <c r="G136" s="10" t="s">
        <v>48</v>
      </c>
      <c r="H136" s="12" t="s">
        <v>402</v>
      </c>
      <c r="I136" s="11" t="s">
        <v>333</v>
      </c>
    </row>
    <row r="137" spans="1:9" ht="52.8" x14ac:dyDescent="0.3">
      <c r="A137" s="10">
        <f>VLOOKUP(D137,Category!A:C,3,0)</f>
        <v>23</v>
      </c>
      <c r="B137" s="10" t="str">
        <f>VLOOKUP(D137,Category!A:B,2,0)</f>
        <v>Execution</v>
      </c>
      <c r="C137" s="11" t="s">
        <v>151</v>
      </c>
      <c r="D137" s="10" t="s">
        <v>607</v>
      </c>
      <c r="E137" s="16" t="s">
        <v>269</v>
      </c>
      <c r="F137" s="11" t="s">
        <v>160</v>
      </c>
      <c r="G137" s="10" t="s">
        <v>48</v>
      </c>
      <c r="H137" s="13" t="s">
        <v>169</v>
      </c>
      <c r="I137" s="11" t="s">
        <v>264</v>
      </c>
    </row>
    <row r="138" spans="1:9" ht="79.2" x14ac:dyDescent="0.3">
      <c r="A138" s="10">
        <f>VLOOKUP(D138,Category!A:C,3,0)</f>
        <v>23</v>
      </c>
      <c r="B138" s="10" t="str">
        <f>VLOOKUP(D138,Category!A:B,2,0)</f>
        <v>Execution</v>
      </c>
      <c r="C138" s="11" t="s">
        <v>150</v>
      </c>
      <c r="D138" s="10" t="s">
        <v>607</v>
      </c>
      <c r="E138" s="16" t="s">
        <v>152</v>
      </c>
      <c r="F138" s="11" t="s">
        <v>154</v>
      </c>
      <c r="G138" s="10" t="s">
        <v>48</v>
      </c>
      <c r="H138" s="12" t="s">
        <v>153</v>
      </c>
      <c r="I138" s="11" t="s">
        <v>138</v>
      </c>
    </row>
    <row r="139" spans="1:9" ht="171.6" x14ac:dyDescent="0.3">
      <c r="A139" s="10">
        <f>VLOOKUP(D139,Category!A:C,3,0)</f>
        <v>23</v>
      </c>
      <c r="B139" s="10" t="str">
        <f>VLOOKUP(D139,Category!A:B,2,0)</f>
        <v>Execution</v>
      </c>
      <c r="C139" s="11" t="s">
        <v>161</v>
      </c>
      <c r="D139" s="10" t="s">
        <v>607</v>
      </c>
      <c r="E139" s="11" t="s">
        <v>163</v>
      </c>
      <c r="F139" s="11" t="s">
        <v>164</v>
      </c>
      <c r="G139" s="10" t="s">
        <v>8</v>
      </c>
      <c r="H139" s="12" t="s">
        <v>162</v>
      </c>
      <c r="I139" s="11"/>
    </row>
    <row r="140" spans="1:9" ht="132" x14ac:dyDescent="0.3">
      <c r="A140" s="10">
        <f>VLOOKUP(D140,Category!A:C,3,0)</f>
        <v>23</v>
      </c>
      <c r="B140" s="10" t="str">
        <f>VLOOKUP(D140,Category!A:B,2,0)</f>
        <v>Execution</v>
      </c>
      <c r="C140" s="11" t="s">
        <v>198</v>
      </c>
      <c r="D140" s="10" t="s">
        <v>607</v>
      </c>
      <c r="E140" s="11" t="s">
        <v>199</v>
      </c>
      <c r="F140" s="11" t="s">
        <v>200</v>
      </c>
      <c r="G140" s="10" t="s">
        <v>8</v>
      </c>
      <c r="H140" s="12" t="s">
        <v>218</v>
      </c>
      <c r="I140" s="11"/>
    </row>
    <row r="141" spans="1:9" ht="26.4" x14ac:dyDescent="0.3">
      <c r="A141" s="10">
        <f>VLOOKUP(D141,Category!A:C,3,0)</f>
        <v>25</v>
      </c>
      <c r="B141" s="10" t="str">
        <f>VLOOKUP(D141,Category!A:B,2,0)</f>
        <v>Execution</v>
      </c>
      <c r="C141" s="11" t="s">
        <v>242</v>
      </c>
      <c r="D141" s="10" t="s">
        <v>275</v>
      </c>
      <c r="E141" s="11" t="s">
        <v>243</v>
      </c>
      <c r="F141" s="11" t="s">
        <v>244</v>
      </c>
      <c r="G141" s="10" t="s">
        <v>8</v>
      </c>
      <c r="H141" s="13" t="s">
        <v>245</v>
      </c>
      <c r="I141" s="11"/>
    </row>
    <row r="142" spans="1:9" ht="52.8" x14ac:dyDescent="0.3">
      <c r="A142" s="10">
        <f>VLOOKUP(D142,Category!A:C,3,0)</f>
        <v>25</v>
      </c>
      <c r="B142" s="10" t="str">
        <f>VLOOKUP(D142,Category!A:B,2,0)</f>
        <v>Execution</v>
      </c>
      <c r="C142" s="11" t="s">
        <v>194</v>
      </c>
      <c r="D142" s="10" t="s">
        <v>275</v>
      </c>
      <c r="E142" s="11" t="s">
        <v>195</v>
      </c>
      <c r="F142" s="11" t="s">
        <v>196</v>
      </c>
      <c r="G142" s="10" t="s">
        <v>48</v>
      </c>
      <c r="H142" s="12" t="s">
        <v>193</v>
      </c>
      <c r="I142" s="11" t="s">
        <v>49</v>
      </c>
    </row>
    <row r="143" spans="1:9" ht="26.4" x14ac:dyDescent="0.3">
      <c r="A143" s="10">
        <f>VLOOKUP(D143,Category!A:C,3,0)</f>
        <v>25</v>
      </c>
      <c r="B143" s="10" t="str">
        <f>VLOOKUP(D143,Category!A:B,2,0)</f>
        <v>Execution</v>
      </c>
      <c r="C143" s="11" t="s">
        <v>253</v>
      </c>
      <c r="D143" s="10" t="s">
        <v>275</v>
      </c>
      <c r="E143" s="11"/>
      <c r="F143" s="18"/>
      <c r="G143" s="19"/>
      <c r="H143" s="20"/>
      <c r="I143" s="11"/>
    </row>
    <row r="144" spans="1:9" ht="145.19999999999999" x14ac:dyDescent="0.3">
      <c r="A144" s="10">
        <f>VLOOKUP(D144,Category!A:C,3,0)</f>
        <v>28</v>
      </c>
      <c r="B144" s="10" t="str">
        <f>VLOOKUP(D144,Category!A:B,2,0)</f>
        <v>Execution</v>
      </c>
      <c r="C144" s="11" t="s">
        <v>183</v>
      </c>
      <c r="D144" s="10" t="s">
        <v>123</v>
      </c>
      <c r="E144" s="11" t="s">
        <v>182</v>
      </c>
      <c r="F144" s="11" t="s">
        <v>184</v>
      </c>
      <c r="G144" s="10" t="s">
        <v>8</v>
      </c>
      <c r="H144" s="13" t="s">
        <v>181</v>
      </c>
      <c r="I144" s="11"/>
    </row>
    <row r="145" spans="1:9" ht="39.6" x14ac:dyDescent="0.3">
      <c r="A145" s="10">
        <f>VLOOKUP(D145,Category!A:C,3,0)</f>
        <v>29</v>
      </c>
      <c r="B145" s="10" t="str">
        <f>VLOOKUP(D145,Category!A:B,2,0)</f>
        <v>Execution</v>
      </c>
      <c r="C145" s="16" t="s">
        <v>386</v>
      </c>
      <c r="D145" s="17" t="s">
        <v>21</v>
      </c>
      <c r="E145" s="16" t="s">
        <v>385</v>
      </c>
      <c r="F145" s="16" t="s">
        <v>387</v>
      </c>
      <c r="G145" s="17" t="s">
        <v>48</v>
      </c>
      <c r="H145" s="12" t="s">
        <v>384</v>
      </c>
      <c r="I145" s="16" t="s">
        <v>333</v>
      </c>
    </row>
    <row r="146" spans="1:9" ht="52.8" x14ac:dyDescent="0.3">
      <c r="A146" s="10">
        <f>VLOOKUP(D146,Category!A:C,3,0)</f>
        <v>29</v>
      </c>
      <c r="B146" s="10" t="str">
        <f>VLOOKUP(D146,Category!A:B,2,0)</f>
        <v>Execution</v>
      </c>
      <c r="C146" s="11" t="s">
        <v>486</v>
      </c>
      <c r="D146" s="10" t="s">
        <v>21</v>
      </c>
      <c r="E146" s="11" t="s">
        <v>487</v>
      </c>
      <c r="F146" s="11" t="s">
        <v>488</v>
      </c>
      <c r="G146" s="10" t="s">
        <v>8</v>
      </c>
      <c r="H146" s="12" t="s">
        <v>489</v>
      </c>
      <c r="I146" s="11" t="s">
        <v>333</v>
      </c>
    </row>
    <row r="147" spans="1:9" ht="145.19999999999999" x14ac:dyDescent="0.3">
      <c r="A147" s="10">
        <f>VLOOKUP(D147,Category!A:C,3,0)</f>
        <v>29</v>
      </c>
      <c r="B147" s="10" t="str">
        <f>VLOOKUP(D147,Category!A:B,2,0)</f>
        <v>Execution</v>
      </c>
      <c r="C147" s="11" t="s">
        <v>80</v>
      </c>
      <c r="D147" s="10" t="s">
        <v>21</v>
      </c>
      <c r="E147" s="11" t="s">
        <v>105</v>
      </c>
      <c r="F147" s="11" t="s">
        <v>81</v>
      </c>
      <c r="G147" s="10" t="s">
        <v>8</v>
      </c>
      <c r="H147" s="13" t="s">
        <v>82</v>
      </c>
      <c r="I147" s="11" t="s">
        <v>5</v>
      </c>
    </row>
    <row r="148" spans="1:9" ht="52.8" x14ac:dyDescent="0.3">
      <c r="A148" s="10">
        <f>VLOOKUP(D148,Category!A:C,3,0)</f>
        <v>29</v>
      </c>
      <c r="B148" s="10" t="str">
        <f>VLOOKUP(D148,Category!A:B,2,0)</f>
        <v>Execution</v>
      </c>
      <c r="C148" s="11" t="s">
        <v>565</v>
      </c>
      <c r="D148" s="10" t="s">
        <v>21</v>
      </c>
      <c r="E148" s="11" t="s">
        <v>566</v>
      </c>
      <c r="F148" s="11" t="s">
        <v>563</v>
      </c>
      <c r="G148" s="10" t="s">
        <v>8</v>
      </c>
      <c r="H148" s="12" t="s">
        <v>564</v>
      </c>
      <c r="I148" s="11"/>
    </row>
    <row r="149" spans="1:9" ht="79.2" x14ac:dyDescent="0.3">
      <c r="A149" s="10">
        <f>VLOOKUP(D149,Category!A:C,3,0)</f>
        <v>29</v>
      </c>
      <c r="B149" s="10" t="str">
        <f>VLOOKUP(D149,Category!A:B,2,0)</f>
        <v>Execution</v>
      </c>
      <c r="C149" s="11" t="s">
        <v>95</v>
      </c>
      <c r="D149" s="10" t="s">
        <v>21</v>
      </c>
      <c r="E149" s="11" t="s">
        <v>94</v>
      </c>
      <c r="F149" s="11" t="s">
        <v>96</v>
      </c>
      <c r="G149" s="10" t="s">
        <v>8</v>
      </c>
      <c r="H149" s="12" t="s">
        <v>97</v>
      </c>
      <c r="I149" s="11" t="s">
        <v>139</v>
      </c>
    </row>
    <row r="150" spans="1:9" ht="316.8" x14ac:dyDescent="0.3">
      <c r="A150" s="10">
        <f>VLOOKUP(D150,Category!A:C,3,0)</f>
        <v>29</v>
      </c>
      <c r="B150" s="10" t="str">
        <f>VLOOKUP(D150,Category!A:B,2,0)</f>
        <v>Execution</v>
      </c>
      <c r="C150" s="11" t="s">
        <v>62</v>
      </c>
      <c r="D150" s="10" t="s">
        <v>21</v>
      </c>
      <c r="E150" s="11" t="s">
        <v>64</v>
      </c>
      <c r="F150" s="11" t="s">
        <v>63</v>
      </c>
      <c r="G150" s="10" t="s">
        <v>8</v>
      </c>
      <c r="H150" s="12" t="s">
        <v>554</v>
      </c>
      <c r="I150" s="11" t="s">
        <v>65</v>
      </c>
    </row>
    <row r="151" spans="1:9" ht="26.4" x14ac:dyDescent="0.3">
      <c r="A151" s="10">
        <f>VLOOKUP(D151,Category!A:C,3,0)</f>
        <v>29</v>
      </c>
      <c r="B151" s="10" t="str">
        <f>VLOOKUP(D151,Category!A:B,2,0)</f>
        <v>Execution</v>
      </c>
      <c r="C151" s="11" t="s">
        <v>434</v>
      </c>
      <c r="D151" s="10" t="s">
        <v>21</v>
      </c>
      <c r="E151" s="11" t="s">
        <v>436</v>
      </c>
      <c r="F151" s="11" t="s">
        <v>435</v>
      </c>
      <c r="G151" s="10" t="s">
        <v>8</v>
      </c>
      <c r="H151" s="12" t="s">
        <v>433</v>
      </c>
      <c r="I151" s="11" t="s">
        <v>333</v>
      </c>
    </row>
    <row r="152" spans="1:9" ht="66" x14ac:dyDescent="0.3">
      <c r="A152" s="10">
        <f>VLOOKUP(D152,Category!A:C,3,0)</f>
        <v>29</v>
      </c>
      <c r="B152" s="10" t="str">
        <f>VLOOKUP(D152,Category!A:B,2,0)</f>
        <v>Execution</v>
      </c>
      <c r="C152" s="11" t="s">
        <v>251</v>
      </c>
      <c r="D152" s="10" t="s">
        <v>21</v>
      </c>
      <c r="E152" s="11" t="s">
        <v>250</v>
      </c>
      <c r="F152" s="22" t="s">
        <v>679</v>
      </c>
      <c r="G152" s="23" t="s">
        <v>8</v>
      </c>
      <c r="H152" s="20" t="s">
        <v>308</v>
      </c>
      <c r="I152" s="11"/>
    </row>
    <row r="153" spans="1:9" ht="66" x14ac:dyDescent="0.3">
      <c r="A153" s="10">
        <f>VLOOKUP(D153,Category!A:C,3,0)</f>
        <v>29</v>
      </c>
      <c r="B153" s="10" t="str">
        <f>VLOOKUP(D153,Category!A:B,2,0)</f>
        <v>Execution</v>
      </c>
      <c r="C153" s="11" t="s">
        <v>363</v>
      </c>
      <c r="D153" s="10" t="s">
        <v>21</v>
      </c>
      <c r="E153" s="11" t="s">
        <v>362</v>
      </c>
      <c r="F153" s="11" t="s">
        <v>312</v>
      </c>
      <c r="G153" s="10" t="s">
        <v>8</v>
      </c>
      <c r="H153" s="12" t="s">
        <v>364</v>
      </c>
      <c r="I153" s="11" t="s">
        <v>333</v>
      </c>
    </row>
    <row r="154" spans="1:9" ht="39.6" x14ac:dyDescent="0.3">
      <c r="A154" s="10">
        <f>VLOOKUP(D154,Category!A:C,3,0)</f>
        <v>29</v>
      </c>
      <c r="B154" s="10" t="str">
        <f>VLOOKUP(D154,Category!A:B,2,0)</f>
        <v>Execution</v>
      </c>
      <c r="C154" s="11" t="s">
        <v>311</v>
      </c>
      <c r="D154" s="10" t="s">
        <v>21</v>
      </c>
      <c r="E154" s="11" t="s">
        <v>309</v>
      </c>
      <c r="F154" s="11" t="s">
        <v>312</v>
      </c>
      <c r="G154" s="10"/>
      <c r="H154" s="12" t="s">
        <v>310</v>
      </c>
      <c r="I154" s="11" t="s">
        <v>264</v>
      </c>
    </row>
    <row r="155" spans="1:9" ht="39.6" x14ac:dyDescent="0.3">
      <c r="A155" s="10">
        <f>VLOOKUP(D155,Category!A:C,3,0)</f>
        <v>29</v>
      </c>
      <c r="B155" s="10" t="str">
        <f>VLOOKUP(D155,Category!A:B,2,0)</f>
        <v>Execution</v>
      </c>
      <c r="C155" s="11" t="s">
        <v>571</v>
      </c>
      <c r="D155" s="10" t="s">
        <v>21</v>
      </c>
      <c r="E155" s="11"/>
      <c r="F155" s="11"/>
      <c r="G155" s="10"/>
      <c r="H155" s="12"/>
      <c r="I155" s="11"/>
    </row>
    <row r="156" spans="1:9" ht="184.8" x14ac:dyDescent="0.3">
      <c r="A156" s="10">
        <f>VLOOKUP(D156,Category!A:C,3,0)</f>
        <v>29</v>
      </c>
      <c r="B156" s="10" t="str">
        <f>VLOOKUP(D156,Category!A:B,2,0)</f>
        <v>Execution</v>
      </c>
      <c r="C156" s="11" t="s">
        <v>572</v>
      </c>
      <c r="D156" s="10" t="s">
        <v>21</v>
      </c>
      <c r="E156" s="11"/>
      <c r="F156" s="11"/>
      <c r="G156" s="10"/>
      <c r="H156" s="12"/>
      <c r="I156" s="11"/>
    </row>
    <row r="157" spans="1:9" ht="198" x14ac:dyDescent="0.3">
      <c r="A157" s="10">
        <f>VLOOKUP(D157,Category!A:C,3,0)</f>
        <v>29</v>
      </c>
      <c r="B157" s="10" t="str">
        <f>VLOOKUP(D157,Category!A:B,2,0)</f>
        <v>Execution</v>
      </c>
      <c r="C157" s="11" t="s">
        <v>574</v>
      </c>
      <c r="D157" s="10" t="s">
        <v>21</v>
      </c>
      <c r="E157" s="11"/>
      <c r="F157" s="11"/>
      <c r="G157" s="10"/>
      <c r="H157" s="12" t="s">
        <v>573</v>
      </c>
      <c r="I157" s="11"/>
    </row>
    <row r="158" spans="1:9" ht="79.2" x14ac:dyDescent="0.3">
      <c r="A158" s="10">
        <f>VLOOKUP(D158,Category!A:C,3,0)</f>
        <v>29</v>
      </c>
      <c r="B158" s="10" t="str">
        <f>VLOOKUP(D158,Category!A:B,2,0)</f>
        <v>Execution</v>
      </c>
      <c r="C158" s="11" t="s">
        <v>575</v>
      </c>
      <c r="D158" s="10" t="s">
        <v>21</v>
      </c>
      <c r="E158" s="11"/>
      <c r="F158" s="11"/>
      <c r="G158" s="10"/>
      <c r="H158" s="12"/>
      <c r="I158" s="11"/>
    </row>
    <row r="159" spans="1:9" ht="26.4" x14ac:dyDescent="0.3">
      <c r="A159" s="10">
        <f>VLOOKUP(D159,Category!A:C,3,0)</f>
        <v>30</v>
      </c>
      <c r="B159" s="10" t="str">
        <f>VLOOKUP(D159,Category!A:B,2,0)</f>
        <v>Execution</v>
      </c>
      <c r="C159" s="11" t="s">
        <v>45</v>
      </c>
      <c r="D159" s="10" t="s">
        <v>22</v>
      </c>
      <c r="E159" s="11" t="s">
        <v>44</v>
      </c>
      <c r="F159" s="11" t="s">
        <v>40</v>
      </c>
      <c r="G159" s="10" t="s">
        <v>8</v>
      </c>
      <c r="H159" s="13" t="s">
        <v>252</v>
      </c>
      <c r="I159" s="11" t="s">
        <v>43</v>
      </c>
    </row>
    <row r="160" spans="1:9" ht="52.8" x14ac:dyDescent="0.3">
      <c r="A160" s="10">
        <f>VLOOKUP(D160,Category!A:C,3,0)</f>
        <v>30</v>
      </c>
      <c r="B160" s="10" t="str">
        <f>VLOOKUP(D160,Category!A:B,2,0)</f>
        <v>Execution</v>
      </c>
      <c r="C160" s="11" t="s">
        <v>88</v>
      </c>
      <c r="D160" s="10" t="s">
        <v>22</v>
      </c>
      <c r="E160" s="11" t="s">
        <v>89</v>
      </c>
      <c r="F160" s="11" t="s">
        <v>90</v>
      </c>
      <c r="G160" s="10" t="s">
        <v>8</v>
      </c>
      <c r="H160" s="13" t="s">
        <v>91</v>
      </c>
      <c r="I160" s="11" t="s">
        <v>5</v>
      </c>
    </row>
    <row r="161" spans="1:9" ht="39.6" x14ac:dyDescent="0.3">
      <c r="A161" s="10">
        <f>VLOOKUP(D161,Category!A:C,3,0)</f>
        <v>30</v>
      </c>
      <c r="B161" s="10" t="str">
        <f>VLOOKUP(D161,Category!A:B,2,0)</f>
        <v>Execution</v>
      </c>
      <c r="C161" s="11" t="s">
        <v>68</v>
      </c>
      <c r="D161" s="10" t="s">
        <v>22</v>
      </c>
      <c r="E161" s="11" t="s">
        <v>73</v>
      </c>
      <c r="F161" s="11" t="s">
        <v>75</v>
      </c>
      <c r="G161" s="10" t="s">
        <v>8</v>
      </c>
      <c r="H161" s="12" t="s">
        <v>76</v>
      </c>
      <c r="I161" s="11" t="s">
        <v>43</v>
      </c>
    </row>
    <row r="162" spans="1:9" ht="52.8" x14ac:dyDescent="0.3">
      <c r="A162" s="10">
        <f>VLOOKUP(D162,Category!A:C,3,0)</f>
        <v>30</v>
      </c>
      <c r="B162" s="10" t="str">
        <f>VLOOKUP(D162,Category!A:B,2,0)</f>
        <v>Execution</v>
      </c>
      <c r="C162" s="11" t="s">
        <v>78</v>
      </c>
      <c r="D162" s="10" t="s">
        <v>22</v>
      </c>
      <c r="E162" s="11" t="s">
        <v>73</v>
      </c>
      <c r="F162" s="15" t="s">
        <v>249</v>
      </c>
      <c r="G162" s="10" t="s">
        <v>8</v>
      </c>
      <c r="H162" s="12" t="s">
        <v>103</v>
      </c>
      <c r="I162" s="11" t="s">
        <v>104</v>
      </c>
    </row>
    <row r="163" spans="1:9" ht="52.8" x14ac:dyDescent="0.3">
      <c r="A163" s="10">
        <f>VLOOKUP(D163,Category!A:C,3,0)</f>
        <v>30</v>
      </c>
      <c r="B163" s="10" t="str">
        <f>VLOOKUP(D163,Category!A:B,2,0)</f>
        <v>Execution</v>
      </c>
      <c r="C163" s="11" t="s">
        <v>389</v>
      </c>
      <c r="D163" s="10" t="s">
        <v>22</v>
      </c>
      <c r="E163" s="11" t="s">
        <v>390</v>
      </c>
      <c r="F163" s="11" t="s">
        <v>388</v>
      </c>
      <c r="G163" s="10" t="s">
        <v>8</v>
      </c>
      <c r="H163" s="12" t="s">
        <v>391</v>
      </c>
      <c r="I163" s="11" t="s">
        <v>333</v>
      </c>
    </row>
    <row r="164" spans="1:9" ht="105.6" x14ac:dyDescent="0.3">
      <c r="A164" s="10">
        <f>VLOOKUP(D164,Category!A:C,3,0)</f>
        <v>30</v>
      </c>
      <c r="B164" s="10" t="str">
        <f>VLOOKUP(D164,Category!A:B,2,0)</f>
        <v>Execution</v>
      </c>
      <c r="C164" s="11" t="s">
        <v>42</v>
      </c>
      <c r="D164" s="10" t="s">
        <v>22</v>
      </c>
      <c r="E164" s="11" t="s">
        <v>41</v>
      </c>
      <c r="F164" s="11" t="s">
        <v>40</v>
      </c>
      <c r="G164" s="10" t="s">
        <v>8</v>
      </c>
      <c r="H164" s="13" t="s">
        <v>135</v>
      </c>
      <c r="I164" s="11" t="s">
        <v>34</v>
      </c>
    </row>
    <row r="165" spans="1:9" ht="105.6" x14ac:dyDescent="0.3">
      <c r="A165" s="10">
        <f>VLOOKUP(D165,Category!A:C,3,0)</f>
        <v>30</v>
      </c>
      <c r="B165" s="10" t="str">
        <f>VLOOKUP(D165,Category!A:B,2,0)</f>
        <v>Execution</v>
      </c>
      <c r="C165" s="11" t="s">
        <v>59</v>
      </c>
      <c r="D165" s="10" t="s">
        <v>22</v>
      </c>
      <c r="E165" s="11" t="s">
        <v>9</v>
      </c>
      <c r="F165" s="11" t="s">
        <v>35</v>
      </c>
      <c r="G165" s="10" t="s">
        <v>8</v>
      </c>
      <c r="H165" s="13" t="s">
        <v>136</v>
      </c>
      <c r="I165" s="11" t="s">
        <v>34</v>
      </c>
    </row>
    <row r="166" spans="1:9" ht="92.4" x14ac:dyDescent="0.3">
      <c r="A166" s="10">
        <f>VLOOKUP(D166,Category!A:C,3,0)</f>
        <v>30</v>
      </c>
      <c r="B166" s="10" t="str">
        <f>VLOOKUP(D166,Category!A:B,2,0)</f>
        <v>Execution</v>
      </c>
      <c r="C166" s="11" t="s">
        <v>6</v>
      </c>
      <c r="D166" s="10" t="s">
        <v>22</v>
      </c>
      <c r="E166" s="11" t="s">
        <v>7</v>
      </c>
      <c r="F166" s="15" t="s">
        <v>205</v>
      </c>
      <c r="G166" s="10" t="s">
        <v>8</v>
      </c>
      <c r="H166" s="13" t="s">
        <v>206</v>
      </c>
      <c r="I166" s="11" t="s">
        <v>5</v>
      </c>
    </row>
    <row r="167" spans="1:9" ht="105.6" x14ac:dyDescent="0.3">
      <c r="A167" s="10">
        <f>VLOOKUP(D167,Category!A:C,3,0)</f>
        <v>30</v>
      </c>
      <c r="B167" s="10" t="str">
        <f>VLOOKUP(D167,Category!A:B,2,0)</f>
        <v>Execution</v>
      </c>
      <c r="C167" s="11" t="s">
        <v>469</v>
      </c>
      <c r="D167" s="10" t="s">
        <v>22</v>
      </c>
      <c r="E167" s="11" t="s">
        <v>7</v>
      </c>
      <c r="F167" s="11" t="s">
        <v>468</v>
      </c>
      <c r="G167" s="10" t="s">
        <v>8</v>
      </c>
      <c r="H167" s="13" t="s">
        <v>470</v>
      </c>
      <c r="I167" s="11" t="s">
        <v>333</v>
      </c>
    </row>
    <row r="168" spans="1:9" ht="66" x14ac:dyDescent="0.3">
      <c r="A168" s="10">
        <f>VLOOKUP(D168,Category!A:C,3,0)</f>
        <v>30</v>
      </c>
      <c r="B168" s="10" t="str">
        <f>VLOOKUP(D168,Category!A:B,2,0)</f>
        <v>Execution</v>
      </c>
      <c r="C168" s="11" t="s">
        <v>77</v>
      </c>
      <c r="D168" s="10" t="s">
        <v>22</v>
      </c>
      <c r="E168" s="11" t="s">
        <v>106</v>
      </c>
      <c r="F168" s="11" t="s">
        <v>108</v>
      </c>
      <c r="G168" s="10" t="s">
        <v>8</v>
      </c>
      <c r="H168" s="13" t="s">
        <v>137</v>
      </c>
      <c r="I168" s="11" t="s">
        <v>33</v>
      </c>
    </row>
    <row r="169" spans="1:9" ht="158.4" x14ac:dyDescent="0.3">
      <c r="A169" s="10">
        <f>VLOOKUP(D169,Category!A:C,3,0)</f>
        <v>30</v>
      </c>
      <c r="B169" s="10" t="str">
        <f>VLOOKUP(D169,Category!A:B,2,0)</f>
        <v>Execution</v>
      </c>
      <c r="C169" s="11" t="s">
        <v>14</v>
      </c>
      <c r="D169" s="10" t="s">
        <v>22</v>
      </c>
      <c r="E169" s="11" t="s">
        <v>15</v>
      </c>
      <c r="F169" s="15" t="s">
        <v>313</v>
      </c>
      <c r="G169" s="10" t="s">
        <v>8</v>
      </c>
      <c r="H169" s="13" t="s">
        <v>314</v>
      </c>
      <c r="I169" s="11" t="s">
        <v>5</v>
      </c>
    </row>
    <row r="170" spans="1:9" ht="118.8" x14ac:dyDescent="0.3">
      <c r="A170" s="10">
        <f>VLOOKUP(D170,Category!A:C,3,0)</f>
        <v>30</v>
      </c>
      <c r="B170" s="10" t="str">
        <f>VLOOKUP(D170,Category!A:B,2,0)</f>
        <v>Execution</v>
      </c>
      <c r="C170" s="11" t="s">
        <v>365</v>
      </c>
      <c r="D170" s="10" t="s">
        <v>22</v>
      </c>
      <c r="E170" s="11" t="s">
        <v>367</v>
      </c>
      <c r="F170" s="11" t="s">
        <v>366</v>
      </c>
      <c r="G170" s="10" t="s">
        <v>8</v>
      </c>
      <c r="H170" s="12" t="s">
        <v>368</v>
      </c>
      <c r="I170" s="11" t="s">
        <v>333</v>
      </c>
    </row>
    <row r="171" spans="1:9" ht="26.4" x14ac:dyDescent="0.3">
      <c r="A171" s="10">
        <f>VLOOKUP(D171,Category!A:C,3,0)</f>
        <v>30</v>
      </c>
      <c r="B171" s="10" t="str">
        <f>VLOOKUP(D171,Category!A:B,2,0)</f>
        <v>Execution</v>
      </c>
      <c r="C171" s="11" t="s">
        <v>335</v>
      </c>
      <c r="D171" s="10" t="s">
        <v>22</v>
      </c>
      <c r="E171" s="11" t="s">
        <v>334</v>
      </c>
      <c r="F171" s="11" t="s">
        <v>336</v>
      </c>
      <c r="G171" s="10" t="s">
        <v>8</v>
      </c>
      <c r="H171" s="12" t="s">
        <v>332</v>
      </c>
      <c r="I171" s="11" t="s">
        <v>333</v>
      </c>
    </row>
    <row r="172" spans="1:9" ht="66" x14ac:dyDescent="0.3">
      <c r="A172" s="10">
        <f>VLOOKUP(D172,Category!A:C,3,0)</f>
        <v>30</v>
      </c>
      <c r="B172" s="10" t="str">
        <f>VLOOKUP(D172,Category!A:B,2,0)</f>
        <v>Execution</v>
      </c>
      <c r="C172" s="11" t="s">
        <v>85</v>
      </c>
      <c r="D172" s="10" t="s">
        <v>22</v>
      </c>
      <c r="E172" s="11" t="s">
        <v>107</v>
      </c>
      <c r="F172" s="11" t="s">
        <v>86</v>
      </c>
      <c r="G172" s="10" t="s">
        <v>8</v>
      </c>
      <c r="H172" s="12" t="s">
        <v>87</v>
      </c>
      <c r="I172" s="11" t="s">
        <v>5</v>
      </c>
    </row>
    <row r="173" spans="1:9" ht="118.8" x14ac:dyDescent="0.3">
      <c r="A173" s="10">
        <f>VLOOKUP(D173,Category!A:C,3,0)</f>
        <v>30</v>
      </c>
      <c r="B173" s="10" t="str">
        <f>VLOOKUP(D173,Category!A:B,2,0)</f>
        <v>Execution</v>
      </c>
      <c r="C173" s="11" t="s">
        <v>266</v>
      </c>
      <c r="D173" s="10" t="s">
        <v>22</v>
      </c>
      <c r="E173" s="11" t="s">
        <v>265</v>
      </c>
      <c r="F173" s="11" t="s">
        <v>267</v>
      </c>
      <c r="G173" s="10" t="s">
        <v>48</v>
      </c>
      <c r="H173" s="13" t="s">
        <v>307</v>
      </c>
      <c r="I173" s="11" t="s">
        <v>264</v>
      </c>
    </row>
    <row r="174" spans="1:9" ht="184.8" x14ac:dyDescent="0.3">
      <c r="A174" s="10">
        <f>VLOOKUP(D174,Category!A:C,3,0)</f>
        <v>30</v>
      </c>
      <c r="B174" s="10" t="str">
        <f>VLOOKUP(D174,Category!A:B,2,0)</f>
        <v>Execution</v>
      </c>
      <c r="C174" s="11"/>
      <c r="D174" s="10" t="s">
        <v>22</v>
      </c>
      <c r="E174" s="11"/>
      <c r="F174" s="11"/>
      <c r="G174" s="10"/>
      <c r="H174" s="12" t="s">
        <v>569</v>
      </c>
      <c r="I174" s="11"/>
    </row>
    <row r="175" spans="1:9" ht="171.6" x14ac:dyDescent="0.3">
      <c r="A175" s="10">
        <f>VLOOKUP(D175,Category!A:C,3,0)</f>
        <v>30</v>
      </c>
      <c r="B175" s="10" t="str">
        <f>VLOOKUP(D175,Category!A:B,2,0)</f>
        <v>Execution</v>
      </c>
      <c r="C175" s="11" t="s">
        <v>570</v>
      </c>
      <c r="D175" s="10" t="s">
        <v>22</v>
      </c>
      <c r="E175" s="11"/>
      <c r="F175" s="11"/>
      <c r="G175" s="10"/>
      <c r="H175" s="12"/>
      <c r="I175" s="11"/>
    </row>
    <row r="176" spans="1:9" ht="52.8" x14ac:dyDescent="0.3">
      <c r="A176" s="10">
        <f>VLOOKUP(D176,Category!A:C,3,0)</f>
        <v>31</v>
      </c>
      <c r="B176" s="10" t="str">
        <f>VLOOKUP(D176,Category!A:B,2,0)</f>
        <v>Execution</v>
      </c>
      <c r="C176" s="11" t="s">
        <v>446</v>
      </c>
      <c r="D176" s="10" t="s">
        <v>30</v>
      </c>
      <c r="E176" s="11" t="s">
        <v>445</v>
      </c>
      <c r="F176" s="11" t="s">
        <v>312</v>
      </c>
      <c r="G176" s="10" t="s">
        <v>8</v>
      </c>
      <c r="H176" s="12" t="s">
        <v>447</v>
      </c>
      <c r="I176" s="11" t="s">
        <v>333</v>
      </c>
    </row>
    <row r="177" spans="1:9" ht="52.8" x14ac:dyDescent="0.3">
      <c r="A177" s="10">
        <f>VLOOKUP(D177,Category!A:C,3,0)</f>
        <v>31</v>
      </c>
      <c r="B177" s="10" t="str">
        <f>VLOOKUP(D177,Category!A:B,2,0)</f>
        <v>Execution</v>
      </c>
      <c r="C177" s="11" t="s">
        <v>70</v>
      </c>
      <c r="D177" s="10" t="s">
        <v>30</v>
      </c>
      <c r="E177" s="16" t="s">
        <v>219</v>
      </c>
      <c r="F177" s="11" t="s">
        <v>71</v>
      </c>
      <c r="G177" s="10" t="s">
        <v>8</v>
      </c>
      <c r="H177" s="12" t="s">
        <v>112</v>
      </c>
      <c r="I177" s="11" t="s">
        <v>74</v>
      </c>
    </row>
    <row r="178" spans="1:9" ht="52.8" x14ac:dyDescent="0.3">
      <c r="A178" s="10">
        <f>VLOOKUP(D178,Category!A:C,3,0)</f>
        <v>31</v>
      </c>
      <c r="B178" s="10" t="str">
        <f>VLOOKUP(D178,Category!A:B,2,0)</f>
        <v>Execution</v>
      </c>
      <c r="C178" s="11" t="s">
        <v>69</v>
      </c>
      <c r="D178" s="10" t="s">
        <v>30</v>
      </c>
      <c r="E178" s="16" t="s">
        <v>220</v>
      </c>
      <c r="F178" s="11" t="s">
        <v>72</v>
      </c>
      <c r="G178" s="10" t="s">
        <v>8</v>
      </c>
      <c r="H178" s="12" t="s">
        <v>113</v>
      </c>
      <c r="I178" s="11" t="s">
        <v>74</v>
      </c>
    </row>
    <row r="179" spans="1:9" ht="52.8" x14ac:dyDescent="0.3">
      <c r="A179" s="10">
        <f>VLOOKUP(D179,Category!A:C,3,0)</f>
        <v>31</v>
      </c>
      <c r="B179" s="10" t="str">
        <f>VLOOKUP(D179,Category!A:B,2,0)</f>
        <v>Execution</v>
      </c>
      <c r="C179" s="11" t="s">
        <v>11</v>
      </c>
      <c r="D179" s="10" t="s">
        <v>30</v>
      </c>
      <c r="E179" s="11" t="s">
        <v>10</v>
      </c>
      <c r="F179" s="11" t="s">
        <v>12</v>
      </c>
      <c r="G179" s="10" t="s">
        <v>8</v>
      </c>
      <c r="H179" s="13" t="s">
        <v>13</v>
      </c>
      <c r="I179" s="11" t="s">
        <v>5</v>
      </c>
    </row>
    <row r="180" spans="1:9" ht="26.4" x14ac:dyDescent="0.3">
      <c r="A180" s="10">
        <f>VLOOKUP(D180,Category!A:C,3,0)</f>
        <v>32</v>
      </c>
      <c r="B180" s="10" t="str">
        <f>VLOOKUP(D180,Category!A:B,2,0)</f>
        <v>Execution</v>
      </c>
      <c r="C180" s="11" t="s">
        <v>502</v>
      </c>
      <c r="D180" s="10" t="s">
        <v>165</v>
      </c>
      <c r="E180" s="11" t="s">
        <v>501</v>
      </c>
      <c r="F180" s="11" t="s">
        <v>503</v>
      </c>
      <c r="G180" s="10" t="s">
        <v>48</v>
      </c>
      <c r="H180" s="12" t="s">
        <v>497</v>
      </c>
      <c r="I180" s="11" t="s">
        <v>333</v>
      </c>
    </row>
    <row r="181" spans="1:9" ht="158.4" x14ac:dyDescent="0.3">
      <c r="A181" s="10">
        <f>VLOOKUP(D181,Category!A:C,3,0)</f>
        <v>32</v>
      </c>
      <c r="B181" s="10" t="str">
        <f>VLOOKUP(D181,Category!A:B,2,0)</f>
        <v>Execution</v>
      </c>
      <c r="C181" s="11" t="s">
        <v>167</v>
      </c>
      <c r="D181" s="10" t="s">
        <v>165</v>
      </c>
      <c r="E181" s="11" t="s">
        <v>166</v>
      </c>
      <c r="F181" s="11" t="s">
        <v>189</v>
      </c>
      <c r="G181" s="10" t="s">
        <v>8</v>
      </c>
      <c r="H181" s="12" t="s">
        <v>680</v>
      </c>
      <c r="I181" s="11"/>
    </row>
    <row r="182" spans="1:9" ht="269.25" customHeight="1" x14ac:dyDescent="0.3">
      <c r="A182" s="10">
        <f>VLOOKUP(D182,Category!A:C,3,0)</f>
        <v>33</v>
      </c>
      <c r="B182" s="10" t="str">
        <f>VLOOKUP(D182,Category!A:B,2,0)</f>
        <v>Execution</v>
      </c>
      <c r="C182" s="7" t="s">
        <v>79</v>
      </c>
      <c r="D182" s="8" t="s">
        <v>298</v>
      </c>
      <c r="E182" s="7" t="s">
        <v>221</v>
      </c>
      <c r="F182" s="7" t="s">
        <v>190</v>
      </c>
      <c r="G182" s="8" t="s">
        <v>8</v>
      </c>
      <c r="H182" s="25" t="s">
        <v>268</v>
      </c>
    </row>
    <row r="183" spans="1:9" ht="254.25" customHeight="1" x14ac:dyDescent="0.3">
      <c r="A183" s="10">
        <f>VLOOKUP(D183,Category!A:C,3,0)</f>
        <v>33</v>
      </c>
      <c r="B183" s="10" t="str">
        <f>VLOOKUP(D183,Category!A:B,2,0)</f>
        <v>Execution</v>
      </c>
      <c r="C183" s="7" t="s">
        <v>301</v>
      </c>
      <c r="D183" s="8" t="s">
        <v>298</v>
      </c>
      <c r="E183" s="7" t="s">
        <v>300</v>
      </c>
      <c r="F183" s="7" t="s">
        <v>302</v>
      </c>
      <c r="G183" s="8" t="s">
        <v>8</v>
      </c>
      <c r="H183" s="24" t="s">
        <v>299</v>
      </c>
      <c r="I183" s="7" t="s">
        <v>264</v>
      </c>
    </row>
    <row r="184" spans="1:9" ht="254.25" customHeight="1" x14ac:dyDescent="0.3">
      <c r="A184" s="10">
        <f>VLOOKUP(D184,Category!A:C,3,0)</f>
        <v>33</v>
      </c>
      <c r="B184" s="10" t="str">
        <f>VLOOKUP(D184,Category!A:B,2,0)</f>
        <v>Execution</v>
      </c>
      <c r="C184" s="7" t="s">
        <v>491</v>
      </c>
      <c r="D184" s="8" t="s">
        <v>298</v>
      </c>
      <c r="E184" s="7" t="s">
        <v>490</v>
      </c>
      <c r="F184" s="7" t="s">
        <v>492</v>
      </c>
      <c r="G184" s="8" t="s">
        <v>8</v>
      </c>
      <c r="H184" s="24" t="s">
        <v>493</v>
      </c>
      <c r="I184" s="7" t="s">
        <v>333</v>
      </c>
    </row>
    <row r="185" spans="1:9" ht="177.75" customHeight="1" x14ac:dyDescent="0.3">
      <c r="A185" s="10">
        <f>VLOOKUP(D185,Category!A:C,3,0)</f>
        <v>33</v>
      </c>
      <c r="B185" s="10" t="str">
        <f>VLOOKUP(D185,Category!A:B,2,0)</f>
        <v>Execution</v>
      </c>
      <c r="C185" s="7" t="s">
        <v>649</v>
      </c>
      <c r="D185" s="8" t="s">
        <v>298</v>
      </c>
      <c r="E185" s="7" t="s">
        <v>144</v>
      </c>
      <c r="F185" s="7" t="s">
        <v>650</v>
      </c>
      <c r="G185" s="8" t="s">
        <v>8</v>
      </c>
      <c r="H185" s="24" t="s">
        <v>648</v>
      </c>
    </row>
    <row r="186" spans="1:9" ht="66" x14ac:dyDescent="0.3">
      <c r="A186" s="10">
        <f>VLOOKUP(D186,Category!A:C,3,0)</f>
        <v>33</v>
      </c>
      <c r="B186" s="10" t="str">
        <f>VLOOKUP(D186,Category!A:B,2,0)</f>
        <v>Execution</v>
      </c>
      <c r="C186" s="7" t="s">
        <v>517</v>
      </c>
      <c r="D186" s="8" t="s">
        <v>298</v>
      </c>
      <c r="E186" s="7" t="s">
        <v>516</v>
      </c>
      <c r="F186" s="7" t="s">
        <v>518</v>
      </c>
      <c r="G186" s="8" t="s">
        <v>48</v>
      </c>
      <c r="H186" s="26" t="s">
        <v>505</v>
      </c>
      <c r="I186" s="7" t="s">
        <v>333</v>
      </c>
    </row>
  </sheetData>
  <autoFilter ref="B1:H179"/>
  <sortState ref="A2:J186">
    <sortCondition ref="A2:A186"/>
    <sortCondition ref="B2:B186"/>
    <sortCondition ref="D2:D186"/>
    <sortCondition ref="E2:E186"/>
  </sortState>
  <conditionalFormatting sqref="G1:G8 G58 G60:G79 G10:G52 G152:G167 G81:G149 G169:G1048576">
    <cfRule type="cellIs" dxfId="17" priority="17" operator="equal">
      <formula>"Problem"</formula>
    </cfRule>
    <cfRule type="cellIs" dxfId="16" priority="18" operator="equal">
      <formula>"Best practice"</formula>
    </cfRule>
  </conditionalFormatting>
  <conditionalFormatting sqref="G9">
    <cfRule type="cellIs" dxfId="15" priority="15" operator="equal">
      <formula>"Problem"</formula>
    </cfRule>
    <cfRule type="cellIs" dxfId="14" priority="16" operator="equal">
      <formula>"Best practice"</formula>
    </cfRule>
  </conditionalFormatting>
  <conditionalFormatting sqref="G53 G55:G57">
    <cfRule type="cellIs" dxfId="13" priority="13" operator="equal">
      <formula>"Problem"</formula>
    </cfRule>
    <cfRule type="cellIs" dxfId="12" priority="14" operator="equal">
      <formula>"Best practice"</formula>
    </cfRule>
  </conditionalFormatting>
  <conditionalFormatting sqref="G59">
    <cfRule type="cellIs" dxfId="11" priority="11" operator="equal">
      <formula>"Problem"</formula>
    </cfRule>
    <cfRule type="cellIs" dxfId="10" priority="12" operator="equal">
      <formula>"Best practice"</formula>
    </cfRule>
  </conditionalFormatting>
  <conditionalFormatting sqref="G54">
    <cfRule type="cellIs" dxfId="9" priority="9" operator="equal">
      <formula>"Problem"</formula>
    </cfRule>
    <cfRule type="cellIs" dxfId="8" priority="10" operator="equal">
      <formula>"Best practice"</formula>
    </cfRule>
  </conditionalFormatting>
  <conditionalFormatting sqref="G168">
    <cfRule type="cellIs" dxfId="7" priority="7" operator="equal">
      <formula>"Problem"</formula>
    </cfRule>
    <cfRule type="cellIs" dxfId="6" priority="8" operator="equal">
      <formula>"Best practice"</formula>
    </cfRule>
  </conditionalFormatting>
  <conditionalFormatting sqref="G150">
    <cfRule type="cellIs" dxfId="5" priority="5" operator="equal">
      <formula>"Problem"</formula>
    </cfRule>
    <cfRule type="cellIs" dxfId="4" priority="6" operator="equal">
      <formula>"Best practice"</formula>
    </cfRule>
  </conditionalFormatting>
  <conditionalFormatting sqref="G151">
    <cfRule type="cellIs" dxfId="3" priority="3" operator="equal">
      <formula>"Problem"</formula>
    </cfRule>
    <cfRule type="cellIs" dxfId="2" priority="4" operator="equal">
      <formula>"Best practice"</formula>
    </cfRule>
  </conditionalFormatting>
  <conditionalFormatting sqref="G1:G1048576">
    <cfRule type="cellIs" dxfId="1" priority="1" operator="equal">
      <formula>"Best practice"</formula>
    </cfRule>
    <cfRule type="cellIs" dxfId="0" priority="2" operator="equal">
      <formula>"Problem"</formula>
    </cfRule>
  </conditionalFormatting>
  <pageMargins left="0.25" right="0.25" top="0.75" bottom="0.75" header="0.3" footer="0.3"/>
  <pageSetup paperSize="9" scale="52" fitToHeight="0" orientation="portrait" horizontalDpi="4294967293"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Category!$A:$A</xm:f>
          </x14:formula1>
          <xm:sqref>D1:D126 D128:D133 D137:D1048576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pane xSplit="3" ySplit="1" topLeftCell="D2" activePane="bottomRight" state="frozen"/>
      <selection pane="topRight" activeCell="D1" sqref="D1"/>
      <selection pane="bottomLeft" activeCell="A2" sqref="A2"/>
      <selection pane="bottomRight" activeCell="A15" sqref="A15"/>
    </sheetView>
  </sheetViews>
  <sheetFormatPr defaultRowHeight="14.4" x14ac:dyDescent="0.3"/>
  <cols>
    <col min="1" max="1" width="31.5546875" style="6" customWidth="1"/>
    <col min="2" max="2" width="28.44140625" style="4" customWidth="1"/>
    <col min="3" max="3" width="4.88671875" style="5" customWidth="1"/>
    <col min="4" max="4" width="17.88671875" customWidth="1"/>
  </cols>
  <sheetData>
    <row r="1" spans="1:6" x14ac:dyDescent="0.3">
      <c r="A1" s="1" t="s">
        <v>130</v>
      </c>
      <c r="B1" s="3" t="s">
        <v>16</v>
      </c>
      <c r="D1" s="2" t="s">
        <v>0</v>
      </c>
      <c r="E1" t="s">
        <v>175</v>
      </c>
      <c r="F1" t="s">
        <v>176</v>
      </c>
    </row>
    <row r="2" spans="1:6" x14ac:dyDescent="0.3">
      <c r="A2" s="6" t="s">
        <v>592</v>
      </c>
      <c r="B2" s="4" t="s">
        <v>612</v>
      </c>
      <c r="C2" s="5">
        <v>1</v>
      </c>
      <c r="E2">
        <f>COUNTIF('Lessons learned'!D:D,Category!A2)</f>
        <v>3</v>
      </c>
      <c r="F2">
        <f>COUNTIF('Lessons learned'!B:B,Category!B2)</f>
        <v>116</v>
      </c>
    </row>
    <row r="3" spans="1:6" x14ac:dyDescent="0.3">
      <c r="A3" s="6" t="s">
        <v>23</v>
      </c>
      <c r="B3" s="4" t="s">
        <v>612</v>
      </c>
      <c r="C3" s="5">
        <v>2</v>
      </c>
      <c r="E3">
        <f>COUNTIF('Lessons learned'!D:D,Category!A3)</f>
        <v>4</v>
      </c>
      <c r="F3">
        <f>COUNTIF('Lessons learned'!B:B,Category!B3)</f>
        <v>116</v>
      </c>
    </row>
    <row r="4" spans="1:6" x14ac:dyDescent="0.3">
      <c r="A4" s="6" t="s">
        <v>636</v>
      </c>
      <c r="B4" s="4" t="s">
        <v>612</v>
      </c>
      <c r="C4" s="5">
        <v>3</v>
      </c>
      <c r="E4">
        <f>COUNTIF('Lessons learned'!D:D,Category!A4)</f>
        <v>4</v>
      </c>
      <c r="F4">
        <f>COUNTIF('Lessons learned'!B:B,Category!B4)</f>
        <v>116</v>
      </c>
    </row>
    <row r="5" spans="1:6" x14ac:dyDescent="0.3">
      <c r="A5" s="6" t="s">
        <v>337</v>
      </c>
      <c r="B5" s="4" t="s">
        <v>612</v>
      </c>
      <c r="C5" s="5">
        <v>4</v>
      </c>
      <c r="E5">
        <f>COUNTIF('Lessons learned'!D:D,Category!A5)</f>
        <v>23</v>
      </c>
      <c r="F5">
        <f>COUNTIF('Lessons learned'!B:B,Category!B5)</f>
        <v>116</v>
      </c>
    </row>
    <row r="6" spans="1:6" x14ac:dyDescent="0.3">
      <c r="A6" s="6" t="s">
        <v>613</v>
      </c>
      <c r="B6" s="4" t="s">
        <v>612</v>
      </c>
      <c r="C6" s="5">
        <v>5</v>
      </c>
      <c r="E6">
        <f>COUNTIF('Lessons learned'!D:D,Category!A6)</f>
        <v>3</v>
      </c>
      <c r="F6">
        <f>COUNTIF('Lessons learned'!B:B,Category!B6)</f>
        <v>116</v>
      </c>
    </row>
    <row r="7" spans="1:6" x14ac:dyDescent="0.3">
      <c r="A7" s="6" t="s">
        <v>614</v>
      </c>
      <c r="B7" s="4" t="s">
        <v>612</v>
      </c>
      <c r="C7" s="5">
        <v>6</v>
      </c>
      <c r="E7">
        <f>COUNTIF('Lessons learned'!D:D,Category!A7)</f>
        <v>3</v>
      </c>
      <c r="F7">
        <f>COUNTIF('Lessons learned'!B:B,Category!B7)</f>
        <v>116</v>
      </c>
    </row>
    <row r="8" spans="1:6" x14ac:dyDescent="0.3">
      <c r="A8" s="6" t="s">
        <v>24</v>
      </c>
      <c r="B8" s="4" t="s">
        <v>612</v>
      </c>
      <c r="C8" s="5">
        <v>7</v>
      </c>
      <c r="E8">
        <f>COUNTIF('Lessons learned'!D:D,Category!A9)</f>
        <v>7</v>
      </c>
      <c r="F8">
        <f>COUNTIF('Lessons learned'!B:B,Category!B9)</f>
        <v>116</v>
      </c>
    </row>
    <row r="9" spans="1:6" x14ac:dyDescent="0.3">
      <c r="A9" s="6" t="s">
        <v>567</v>
      </c>
      <c r="B9" s="4" t="s">
        <v>612</v>
      </c>
      <c r="C9" s="5">
        <v>8</v>
      </c>
      <c r="E9">
        <f>COUNTIF('Lessons learned'!D:D,Category!A8)</f>
        <v>2</v>
      </c>
      <c r="F9">
        <f>COUNTIF('Lessons learned'!B:B,Category!B8)</f>
        <v>116</v>
      </c>
    </row>
    <row r="10" spans="1:6" x14ac:dyDescent="0.3">
      <c r="A10" s="6" t="s">
        <v>28</v>
      </c>
      <c r="B10" s="4" t="s">
        <v>612</v>
      </c>
      <c r="C10" s="5">
        <v>9</v>
      </c>
      <c r="E10">
        <f>COUNTIF('Lessons learned'!D:D,Category!A10)</f>
        <v>15</v>
      </c>
      <c r="F10">
        <f>COUNTIF('Lessons learned'!B:B,Category!B10)</f>
        <v>116</v>
      </c>
    </row>
    <row r="11" spans="1:6" x14ac:dyDescent="0.3">
      <c r="A11" s="6" t="s">
        <v>646</v>
      </c>
      <c r="B11" s="4" t="s">
        <v>612</v>
      </c>
      <c r="C11" s="5">
        <v>10</v>
      </c>
      <c r="E11">
        <f>COUNTIF('Lessons learned'!D:D,Category!A11)</f>
        <v>2</v>
      </c>
      <c r="F11">
        <f>COUNTIF('Lessons learned'!B:B,Category!B11)</f>
        <v>116</v>
      </c>
    </row>
    <row r="12" spans="1:6" x14ac:dyDescent="0.3">
      <c r="A12" s="6" t="s">
        <v>616</v>
      </c>
      <c r="B12" s="4" t="s">
        <v>612</v>
      </c>
      <c r="C12" s="5">
        <v>11</v>
      </c>
      <c r="E12">
        <f>COUNTIF('Lessons learned'!D:D,Category!A12)</f>
        <v>7</v>
      </c>
      <c r="F12">
        <f>COUNTIF('Lessons learned'!B:B,Category!B12)</f>
        <v>116</v>
      </c>
    </row>
    <row r="13" spans="1:6" x14ac:dyDescent="0.3">
      <c r="A13" s="6" t="s">
        <v>611</v>
      </c>
      <c r="B13" s="4" t="s">
        <v>612</v>
      </c>
      <c r="C13" s="5">
        <v>12</v>
      </c>
      <c r="E13">
        <f>COUNTIF('Lessons learned'!D:D,Category!A13)</f>
        <v>10</v>
      </c>
      <c r="F13">
        <f>COUNTIF('Lessons learned'!B:B,Category!B13)</f>
        <v>116</v>
      </c>
    </row>
    <row r="14" spans="1:6" x14ac:dyDescent="0.3">
      <c r="A14" s="6" t="s">
        <v>73</v>
      </c>
      <c r="B14" s="4" t="s">
        <v>612</v>
      </c>
      <c r="C14" s="5">
        <v>14</v>
      </c>
      <c r="E14">
        <f>COUNTIF('Lessons learned'!D:D,Category!A14)</f>
        <v>18</v>
      </c>
      <c r="F14">
        <f>COUNTIF('Lessons learned'!B:B,Category!B14)</f>
        <v>116</v>
      </c>
    </row>
    <row r="15" spans="1:6" x14ac:dyDescent="0.3">
      <c r="A15" s="6" t="s">
        <v>615</v>
      </c>
      <c r="B15" s="4" t="s">
        <v>612</v>
      </c>
      <c r="C15" s="5">
        <v>15</v>
      </c>
      <c r="E15">
        <f>COUNTIF('Lessons learned'!D:D,Category!A15)</f>
        <v>15</v>
      </c>
      <c r="F15">
        <f>COUNTIF('Lessons learned'!B:B,Category!B15)</f>
        <v>116</v>
      </c>
    </row>
    <row r="16" spans="1:6" x14ac:dyDescent="0.3">
      <c r="A16" s="6" t="s">
        <v>29</v>
      </c>
      <c r="B16" s="4" t="s">
        <v>637</v>
      </c>
      <c r="C16" s="5">
        <v>19</v>
      </c>
      <c r="E16">
        <f>COUNTIF('Lessons learned'!D:D,Category!A16)</f>
        <v>3</v>
      </c>
      <c r="F16">
        <f>COUNTIF('Lessons learned'!B:B,Category!B16)</f>
        <v>69</v>
      </c>
    </row>
    <row r="17" spans="1:6" x14ac:dyDescent="0.3">
      <c r="A17" s="6" t="s">
        <v>56</v>
      </c>
      <c r="B17" s="4" t="s">
        <v>637</v>
      </c>
      <c r="C17" s="5">
        <v>20</v>
      </c>
      <c r="E17">
        <f>COUNTIF('Lessons learned'!D:D,Category!A17)</f>
        <v>3</v>
      </c>
      <c r="F17">
        <f>COUNTIF('Lessons learned'!B:B,Category!B17)</f>
        <v>69</v>
      </c>
    </row>
    <row r="18" spans="1:6" x14ac:dyDescent="0.3">
      <c r="A18" s="6" t="s">
        <v>31</v>
      </c>
      <c r="B18" s="4" t="s">
        <v>637</v>
      </c>
      <c r="C18" s="5">
        <v>21</v>
      </c>
      <c r="E18">
        <f>COUNTIF('Lessons learned'!D:D,Category!A18)</f>
        <v>6</v>
      </c>
      <c r="F18">
        <f>COUNTIF('Lessons learned'!B:B,Category!B18)</f>
        <v>69</v>
      </c>
    </row>
    <row r="19" spans="1:6" x14ac:dyDescent="0.3">
      <c r="A19" s="6" t="s">
        <v>36</v>
      </c>
      <c r="B19" s="4" t="s">
        <v>637</v>
      </c>
      <c r="C19" s="5">
        <v>22</v>
      </c>
      <c r="E19">
        <f>COUNTIF('Lessons learned'!D:D,Category!A19)</f>
        <v>1</v>
      </c>
      <c r="F19">
        <f>COUNTIF('Lessons learned'!B:B,Category!B19)</f>
        <v>69</v>
      </c>
    </row>
    <row r="20" spans="1:6" x14ac:dyDescent="0.3">
      <c r="A20" s="6" t="s">
        <v>607</v>
      </c>
      <c r="B20" s="4" t="s">
        <v>637</v>
      </c>
      <c r="C20" s="5">
        <v>23</v>
      </c>
      <c r="E20">
        <f>COUNTIF('Lessons learned'!D:D,Category!A20)</f>
        <v>10</v>
      </c>
      <c r="F20">
        <f>COUNTIF('Lessons learned'!B:B,Category!B20)</f>
        <v>69</v>
      </c>
    </row>
    <row r="21" spans="1:6" x14ac:dyDescent="0.3">
      <c r="A21" s="6" t="s">
        <v>275</v>
      </c>
      <c r="B21" s="4" t="s">
        <v>637</v>
      </c>
      <c r="C21" s="5">
        <v>25</v>
      </c>
      <c r="E21">
        <f>COUNTIF('Lessons learned'!D:D,Category!A21)</f>
        <v>3</v>
      </c>
      <c r="F21">
        <f>COUNTIF('Lessons learned'!B:B,Category!B21)</f>
        <v>69</v>
      </c>
    </row>
    <row r="22" spans="1:6" x14ac:dyDescent="0.3">
      <c r="A22" s="6" t="s">
        <v>123</v>
      </c>
      <c r="B22" s="4" t="s">
        <v>637</v>
      </c>
      <c r="C22" s="5">
        <v>28</v>
      </c>
      <c r="E22">
        <f>COUNTIF('Lessons learned'!D:D,Category!A22)</f>
        <v>1</v>
      </c>
      <c r="F22">
        <f>COUNTIF('Lessons learned'!B:B,Category!B22)</f>
        <v>69</v>
      </c>
    </row>
    <row r="23" spans="1:6" x14ac:dyDescent="0.3">
      <c r="A23" s="6" t="s">
        <v>21</v>
      </c>
      <c r="B23" s="4" t="s">
        <v>637</v>
      </c>
      <c r="C23" s="5">
        <v>29</v>
      </c>
      <c r="E23">
        <f>COUNTIF('Lessons learned'!D:D,Category!A23)</f>
        <v>14</v>
      </c>
      <c r="F23">
        <f>COUNTIF('Lessons learned'!B:B,Category!B23)</f>
        <v>69</v>
      </c>
    </row>
    <row r="24" spans="1:6" x14ac:dyDescent="0.3">
      <c r="A24" s="6" t="s">
        <v>22</v>
      </c>
      <c r="B24" s="4" t="s">
        <v>637</v>
      </c>
      <c r="C24" s="5">
        <v>30</v>
      </c>
      <c r="E24">
        <f>COUNTIF('Lessons learned'!D:D,Category!A24)</f>
        <v>17</v>
      </c>
      <c r="F24">
        <f>COUNTIF('Lessons learned'!B:B,Category!B24)</f>
        <v>69</v>
      </c>
    </row>
    <row r="25" spans="1:6" x14ac:dyDescent="0.3">
      <c r="A25" s="6" t="s">
        <v>30</v>
      </c>
      <c r="B25" s="4" t="s">
        <v>637</v>
      </c>
      <c r="C25" s="5">
        <v>31</v>
      </c>
      <c r="E25">
        <f>COUNTIF('Lessons learned'!D:D,Category!A25)</f>
        <v>4</v>
      </c>
      <c r="F25">
        <f>COUNTIF('Lessons learned'!B:B,Category!B25)</f>
        <v>69</v>
      </c>
    </row>
    <row r="26" spans="1:6" x14ac:dyDescent="0.3">
      <c r="A26" s="6" t="s">
        <v>165</v>
      </c>
      <c r="B26" s="4" t="s">
        <v>637</v>
      </c>
      <c r="C26" s="5">
        <v>32</v>
      </c>
      <c r="E26">
        <f>COUNTIF('Lessons learned'!D:D,Category!A26)</f>
        <v>2</v>
      </c>
      <c r="F26">
        <f>COUNTIF('Lessons learned'!B:B,Category!B26)</f>
        <v>69</v>
      </c>
    </row>
    <row r="27" spans="1:6" x14ac:dyDescent="0.3">
      <c r="A27" s="6" t="s">
        <v>298</v>
      </c>
      <c r="B27" s="4" t="s">
        <v>637</v>
      </c>
      <c r="C27" s="5">
        <v>33</v>
      </c>
      <c r="E27">
        <f>COUNTIF('Lessons learned'!D:D,Category!A27)</f>
        <v>5</v>
      </c>
      <c r="F27">
        <f>COUNTIF('Lessons learned'!B:B,Category!B27)</f>
        <v>69</v>
      </c>
    </row>
  </sheetData>
  <autoFilter ref="A1:D27"/>
  <sortState ref="A2:F10">
    <sortCondition ref="C2:C10"/>
    <sortCondition ref="B2:B10"/>
    <sortCondition ref="A2:A10"/>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Lessons learned</vt:lpstr>
      <vt:lpstr>Category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Bateman</dc:creator>
  <cp:lastModifiedBy>Koumba, Descartes (NSP)</cp:lastModifiedBy>
  <cp:lastPrinted>2021-06-09T11:04:26Z</cp:lastPrinted>
  <dcterms:created xsi:type="dcterms:W3CDTF">2021-04-29T14:33:27Z</dcterms:created>
  <dcterms:modified xsi:type="dcterms:W3CDTF">2022-05-23T07:24:10Z</dcterms:modified>
</cp:coreProperties>
</file>